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3FD3E80C-3296-4BC3-BB0F-6DCBBFDDE6D1}" xr6:coauthVersionLast="47" xr6:coauthVersionMax="47" xr10:uidLastSave="{00000000-0000-0000-0000-000000000000}"/>
  <bookViews>
    <workbookView xWindow="-108" yWindow="-108" windowWidth="23256" windowHeight="12456" firstSheet="5" activeTab="5" xr2:uid="{00000000-000D-0000-FFFF-FFFF00000000}"/>
  </bookViews>
  <sheets>
    <sheet name="2019" sheetId="16" r:id="rId1"/>
    <sheet name="Aud. Interna" sheetId="17" state="hidden" r:id="rId2"/>
    <sheet name="2020" sheetId="21" r:id="rId3"/>
    <sheet name="2021" sheetId="22" r:id="rId4"/>
    <sheet name="2022" sheetId="23" r:id="rId5"/>
    <sheet name="2023" sheetId="2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24" l="1"/>
  <c r="G10" i="24"/>
  <c r="I10" i="24"/>
  <c r="J8" i="24"/>
  <c r="I8" i="24"/>
  <c r="G8" i="24"/>
  <c r="J9" i="24"/>
  <c r="J11" i="24"/>
  <c r="J7" i="24"/>
  <c r="P10" i="23"/>
  <c r="F9" i="23"/>
  <c r="O10" i="23"/>
  <c r="N10" i="23"/>
  <c r="H9" i="23"/>
  <c r="I9" i="23" s="1"/>
  <c r="P9" i="23" s="1"/>
  <c r="H7" i="23"/>
  <c r="N9" i="23"/>
  <c r="M10" i="23"/>
  <c r="M7" i="23"/>
  <c r="I10" i="23"/>
  <c r="I8" i="23"/>
  <c r="I6" i="23"/>
  <c r="P9" i="22"/>
  <c r="F7" i="22"/>
  <c r="H7" i="22"/>
  <c r="I9" i="22"/>
  <c r="N10" i="22"/>
  <c r="I7" i="22"/>
  <c r="I10" i="22"/>
  <c r="I8" i="22"/>
  <c r="I6" i="22"/>
  <c r="P7" i="23" l="1"/>
  <c r="O7" i="23"/>
  <c r="I7" i="23"/>
  <c r="P7" i="22"/>
  <c r="O7" i="22"/>
  <c r="G10" i="21"/>
  <c r="E10" i="21"/>
  <c r="H10" i="21"/>
  <c r="H9" i="21"/>
  <c r="O7" i="21"/>
  <c r="N7" i="21"/>
  <c r="M7" i="21" l="1"/>
  <c r="L7" i="21"/>
  <c r="E7" i="21"/>
  <c r="H8" i="21"/>
  <c r="M8" i="21" l="1"/>
  <c r="O8" i="21"/>
  <c r="G7" i="21"/>
  <c r="H7" i="21"/>
  <c r="G7" i="16"/>
  <c r="G9" i="16" l="1"/>
  <c r="E9" i="16"/>
  <c r="H9" i="16" s="1"/>
  <c r="G8" i="16"/>
  <c r="E8" i="16"/>
  <c r="O7" i="16"/>
  <c r="H7" i="16"/>
  <c r="M7" i="16" s="1"/>
  <c r="H6" i="16"/>
  <c r="O6" i="16" s="1"/>
  <c r="H8" i="16" l="1"/>
  <c r="H15" i="17" l="1"/>
  <c r="H14" i="17"/>
  <c r="H13" i="17"/>
  <c r="H12" i="17"/>
  <c r="H11" i="17"/>
  <c r="H10" i="17"/>
  <c r="H9" i="17"/>
  <c r="H8" i="17"/>
  <c r="H7" i="17"/>
  <c r="H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A8" authorId="0" shapeId="0" xr:uid="{00000000-0006-0000-0000-000001000000}">
      <text>
        <r>
          <rPr>
            <b/>
            <sz val="9"/>
            <color indexed="81"/>
            <rFont val="Tahoma"/>
            <family val="2"/>
          </rPr>
          <t xml:space="preserve">INDICADOR QUE NO GENERA IMPACTO -VALOR AL PROCESO
</t>
        </r>
      </text>
    </comment>
    <comment ref="A9" authorId="0" shapeId="0" xr:uid="{00000000-0006-0000-0000-000002000000}">
      <text>
        <r>
          <rPr>
            <b/>
            <sz val="9"/>
            <color indexed="81"/>
            <rFont val="Tahoma"/>
            <family val="2"/>
          </rPr>
          <t>INDICADOR QUE NO GENERA IMPACTO -VALOR AL PROCESO</t>
        </r>
        <r>
          <rPr>
            <sz val="9"/>
            <color indexed="81"/>
            <rFont val="Tahoma"/>
            <family val="2"/>
          </rPr>
          <t xml:space="preserve">
</t>
        </r>
      </text>
    </comment>
  </commentList>
</comments>
</file>

<file path=xl/sharedStrings.xml><?xml version="1.0" encoding="utf-8"?>
<sst xmlns="http://schemas.openxmlformats.org/spreadsheetml/2006/main" count="395" uniqueCount="123">
  <si>
    <t>SEGUIMIENTO A INDICADORES DE PROCESO</t>
  </si>
  <si>
    <t>SECCIONAL: RISARALDA</t>
  </si>
  <si>
    <t>PROCESO: GESTIÓN HUMANA</t>
  </si>
  <si>
    <t>RESPONSABLE:  MARGARITA SILVA</t>
  </si>
  <si>
    <t>CARGO: COORDINADOR DE PROCESO</t>
  </si>
  <si>
    <t>FECHA: 31-dic-2019</t>
  </si>
  <si>
    <t>AÑO: 2019</t>
  </si>
  <si>
    <t>NOMBRE INDICADOR</t>
  </si>
  <si>
    <t>TIPO INDICADOR</t>
  </si>
  <si>
    <t>OBJETIVO ESTRATEGICO</t>
  </si>
  <si>
    <t>FÓRMULA</t>
  </si>
  <si>
    <t>Meta</t>
  </si>
  <si>
    <t>Nivel  mínimo de cumplimiento</t>
  </si>
  <si>
    <t>PERIODO DE MEDICIÓN</t>
  </si>
  <si>
    <t>MEDICIONES</t>
  </si>
  <si>
    <t>Variable 1</t>
  </si>
  <si>
    <t>Variable 2</t>
  </si>
  <si>
    <t>Resultado</t>
  </si>
  <si>
    <t>1er. Trimestre</t>
  </si>
  <si>
    <t>2do. Trimestre</t>
  </si>
  <si>
    <t>3er. Trimestre</t>
  </si>
  <si>
    <t>4to. Trimestre</t>
  </si>
  <si>
    <t>ANALISIS</t>
  </si>
  <si>
    <t>Nonbre de la Variable</t>
  </si>
  <si>
    <t>Valor</t>
  </si>
  <si>
    <t>Nivel de satisfacción del cliente interno respecto a las actividades de Gestión Humana</t>
  </si>
  <si>
    <t xml:space="preserve">No. Encuestas evaluadas por encima de bueno </t>
  </si>
  <si>
    <t>No. Total de encuestas</t>
  </si>
  <si>
    <t>Semestral</t>
  </si>
  <si>
    <t>N/A</t>
  </si>
  <si>
    <t>El resultado se obtiene al calcular el promedio aritmetico de los 4 servicios de gestión humana evaluados mediante la encuesta de medición de la satisfacción de los usuarios de los servicios de las DESAJ; a saber: pago de salarios y prestaciones, pago de cesantías, desarrollo de competencias e inducción y reinducción.</t>
  </si>
  <si>
    <t>Reclamos justificados del cliente interno para el pago de nómina y prestaciones sociales</t>
  </si>
  <si>
    <t>Reclamos justificados</t>
  </si>
  <si>
    <t>N°. Registros de Nomina</t>
  </si>
  <si>
    <t>Trimestral</t>
  </si>
  <si>
    <t>Se presentaron 10 reclamaciones justificadas al 30 de septiembre de 2019,  las cuales obedecen principalmente a la liquidación de la bonificación por servicios prestados, la no inclusión de vacaciones, la liquidación con base en cargo diferente al real.  
Durante el 4to trimestre de 2019 se presentaron 600 novedades y 10 reclamaciones.</t>
  </si>
  <si>
    <t>Eficacia en la proyección de recursos para el pago de cesantías</t>
  </si>
  <si>
    <t>Valor Pagado</t>
  </si>
  <si>
    <t>Valor Proyectado</t>
  </si>
  <si>
    <t>Anual</t>
  </si>
  <si>
    <t>Durante el año 2019 se ejecutó el 100% de lo proyectado en auxilio de cesantías</t>
  </si>
  <si>
    <t>Eficacia en la proyección de recursos para el pago de nomina</t>
  </si>
  <si>
    <t>Durante el año 2019 se ejecutó el 100% de lo proyectado en recursos para el pago de nomina</t>
  </si>
  <si>
    <t>CÓDIGO
PO-EPE-02</t>
  </si>
  <si>
    <t>ELABORÓ      
LIDER DE ROCESO</t>
  </si>
  <si>
    <t>REVISÓ
CENDOJ-SIGCMA</t>
  </si>
  <si>
    <t>APROBÓ
COMITÈ NACIONAL DEL SIGCMA</t>
  </si>
  <si>
    <t>VERSIÓN 01</t>
  </si>
  <si>
    <t>FECHA 12/10/2016</t>
  </si>
  <si>
    <t>FECHA 25/06/2018</t>
  </si>
  <si>
    <t>FECHA 27/06/2018</t>
  </si>
  <si>
    <t xml:space="preserve">SECCIONAL: </t>
  </si>
  <si>
    <t>PROCESO: AUDITORIA INTERNA</t>
  </si>
  <si>
    <t xml:space="preserve">RESPONSABLE:  </t>
  </si>
  <si>
    <t xml:space="preserve">CARGO: </t>
  </si>
  <si>
    <t xml:space="preserve">FECHA ELABORACIÓN: </t>
  </si>
  <si>
    <t>Último Análisis</t>
  </si>
  <si>
    <t>Nombre de la Variable</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</si>
  <si>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</si>
  <si>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</si>
  <si>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</si>
  <si>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</si>
  <si>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</si>
  <si>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</si>
  <si>
    <t>SECCIONAL: PEREIRA</t>
  </si>
  <si>
    <t>RESPONSABLE:  MARGARITA SILVA HIDALGO</t>
  </si>
  <si>
    <t>CARGO: COORDINADORA TALENTO HUMANO</t>
  </si>
  <si>
    <t>FECHA ELABORACIÓN: 30 de septiembre de 2020</t>
  </si>
  <si>
    <t>AÑO: 2020</t>
  </si>
  <si>
    <t>Fortalecer la transparencia y apertura de datos de la Rama Judicial</t>
  </si>
  <si>
    <t>0.5%</t>
  </si>
  <si>
    <t>Caso 1: Omisión de reajuste por bonificación judicial durante el mes de enero de 2020. La bonifiicación judicial omitida se canceló en el mes de marzo de  2020. 
Caso 2: Omisión de reajuste de valores de bonificación y  salario del retroactivo desde el 1 de enero al 13 de enero de 2020.
Caso 3: se liquidó en un cargo equivocado al secreatario del circuito de Dosquebradas por estar incorrectamente paralmetrizado en Kactus; se alcanzó a realizar correción en la prenomina.
Caso 4. Se pagó doblemente  el atributo  bonificación por servicios prestados, una en la liquidación de contrato y otra en la nomina de reingreso durante el mismo mes. Esto se corrigió con reintegro al mes siguiente. 
Caso 5. Se canceló en la nómina de agosto de 2020 a un servidor judicial en el cargo de propiedad, debiéndose cancelar en el cargo de Oficial Mayor Municipal, Se elaboró nómina adicional y se le canceló la diferencia. 
Caso 6, se canceló un valor menor por prima de navidad a un servidor judicial, cancelándose la diferencia en el mes de enero de 2021</t>
  </si>
  <si>
    <t>Participación en los programas de bienestar social y desarrollo de competencias</t>
  </si>
  <si>
    <t>Producto</t>
  </si>
  <si>
    <t>Atraer, desarrollar y mantener a los mejores servidores judiciales.</t>
  </si>
  <si>
    <t xml:space="preserve"> Número de servidores judiciales participantes en el Programa bienestar social y desarrollo de competencias</t>
  </si>
  <si>
    <t>Número total de servidores judiciales en planta</t>
  </si>
  <si>
    <t>Durante el año 2020, participan en el programa de bienestar un total de 359 servidores en el programa de bienestar, siendo la actividad de Fiosoterapia la que alcanza un mayor numero de participantes, siguiendo la distribución señalada a continuación :
- Nutrición: 115 
- Psicologia: 288 
- Prevención consumo SPA: 305
- Acondicionamiento Fisico: 10 
- Terapias relajación: 114 
- Baile 3 - 
Taler arte: 8 
- Ajedréz: 11</t>
  </si>
  <si>
    <t>Durante el año 2020 se ejecutó el 100% de lo proyectado en auxilio de cesantías</t>
  </si>
  <si>
    <t>Durante el año 2020 se ejecutó el 100% de lo proyectado en recursos para el pago de nomina</t>
  </si>
  <si>
    <t>RESPONSABLE:  Mario Vanegas</t>
  </si>
  <si>
    <t>FECHA ELABORACIÓN: 19 de febrero de 2021</t>
  </si>
  <si>
    <t>AÑO: 2021</t>
  </si>
  <si>
    <t>OBJETIVO INDICADOR</t>
  </si>
  <si>
    <t>5. Atraer, desarrollar y mantener a los mejores servidores judiciales.</t>
  </si>
  <si>
    <t>La encuesta se aplicará en diciembre de 2021</t>
  </si>
  <si>
    <t>4. Fortalecer la autonomía e independencia judicial, administrativa y financiera de la Rama Judicial.</t>
  </si>
  <si>
    <t>0.15%</t>
  </si>
  <si>
    <t>0.21%</t>
  </si>
  <si>
    <t>0.11%</t>
  </si>
  <si>
    <t>Con el cambio y ajuste a EFINOMINA, se presentaron errores reales en la nomina de la Seccional, con un total de 11 reclamaciones por errores presentados en el pagos (se paga de más o se paga de menos)</t>
  </si>
  <si>
    <t>10.28
%</t>
  </si>
  <si>
    <t>De lo proyectado para el pago de Auxilio de cesantías, se alcanzó una ejecución del 10,28 %, lo anterior debido que las cesantías anualizadas del año 2021 se registran como cuentas por pagar para realizar el pago en febrero del 2022</t>
  </si>
  <si>
    <t xml:space="preserve">Al término de la vigencia fiscal, se ha ejecutado el 99% de lo proyectado, dicho valor se debe a la cancelación en el segundo trimestre de prestaciones sociales del periodo (Prima de productividad, Prima de Navidad, Prima vacaciones (colectivas),Prima Especial) </t>
  </si>
  <si>
    <t>No. Total de empleados asistentes</t>
  </si>
  <si>
    <t>No. Total de empleados esperados</t>
  </si>
  <si>
    <t>60
%</t>
  </si>
  <si>
    <t>66.56
%</t>
  </si>
  <si>
    <t>Tercer trimestres asisten 250 Servidores Judiciales en el Distrito. 
Para el cuarto trimestre de 2021, asisten a las actividades del programa de Bienestar Servidores Judicaiales más felices, un total de 418 Servidores Judiciales en todo el Distrito, logrando una participación del 55% de servidores judiciales del Distrito, en actividades de Bienestar en Terapias de Relajación y Acondicionamiento fisico, siendo el primero, el de mayor cobertura en el Distrito.</t>
  </si>
  <si>
    <t>FECHA ELABORACIÓN: Febrero de 2022</t>
  </si>
  <si>
    <t>AÑO: 2022</t>
  </si>
  <si>
    <t>con medición semestral</t>
  </si>
  <si>
    <t>Los controles establecidos para la revisión de la nómina, permiten que los errores presentados en el proceso de la nómina sean mínimos</t>
  </si>
  <si>
    <t>De lo proyectado para el pago de Auxilio de cesantías, se alcanzó una ejecución del 10,91 %, lo anterior debido que las cesantías anualizadas del año 2022 se registran como cuentas por pagar para realizar el pago en febrero del 2023</t>
  </si>
  <si>
    <t>Se evidencia Eficacia en la ejecución de los recursos, los cuales se ejecutan acorde al presupuesto solicitado para la vigencia
El indicador es acumulativo, se considera que el cumplimiento es adecuado para la evolución del trimestre, entendiendo que la meta al finalizar la vigencia será minimo del 90%</t>
  </si>
  <si>
    <t>Para el primer trimestre de 2022 se tiene una cobertura del 50% de participación en actividades de bienestar en el Distrito. 
Se toma como base 400 servidores judiciales del Distrito
Para el cuarto trimestre de 2022 se logra la participación de 418 servidores judiciales en todo el distrito, cumpliendo la meta que se tenía para la vigencia.</t>
  </si>
  <si>
    <t xml:space="preserve">  Consejo Superior de la Judicatura
Dirección Ejecutiva de Administración Judicial
SIGCMA - SG-SST</t>
  </si>
  <si>
    <t>FECHA ELABORACIÓN: Febrero de 2023</t>
  </si>
  <si>
    <t>AÑO: 2023</t>
  </si>
  <si>
    <t>OBJETIVO SIGCMA</t>
  </si>
  <si>
    <t>OBJETIVO PSD</t>
  </si>
  <si>
    <t>Medir el grado de satisfacción del cliente interno respecto a las actividades de Gestión Humana</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</si>
  <si>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</si>
  <si>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 xml:space="preserve">Fortalecer el talento humano en la Rama Judicial para que sea eficiente, capacitado y realice si labor en ambientes saludables y seguros. Ampliar la cobertura de la carrea judicial y mejorar la oferta de formación que esté disponible para todos los servidores judiciales e impacte positivamente el servicio de justicia y responda a las necesidades reales del ejercicio de la función judicial </t>
  </si>
  <si>
    <t>Al aplicar la encuesta de satisfacción interna, se evidencia que el nivel de satisfacción frente a las actividades realizadas por el áea de talento humano es de 93,48%.</t>
  </si>
  <si>
    <t xml:space="preserve">Medir la cantidad de reclamos justificados presentados por el cliente interno respecto al pago de la nómina y prestaciones sociales </t>
  </si>
  <si>
    <t xml:space="preserve">Debido a los controles establecido dentro del proceso de nómina, solo se presentó un reclamo justificado durante el primer trimestre, cumpliendo así con la meta establecida
Se realiza validación de la nómina con el fin de que las novedades reportadas estén bien aplicadas, situación que disminuye los errores presentados. Solo se presentó un reclamo justiticado en el segundo trimestre, cumpliendo la meta establecida.
Para el tercer trimestre se ha dado continuidad a las validaciones de las novedades reportadas por los despachos judiciales frente a los cálculos realizados por el software de nómina. Se presentaron dos reclamos justificados, de los cuales, uno de ellos es atribuido a fallas en el sistema. 
Anotaciones: se han presentado fallos a favor de servidores Judiciales por cambios en los procedimientos establecidos desde nivel central. </t>
  </si>
  <si>
    <t>Calcular la diferencia entre el costo proyectado y el pagado.</t>
  </si>
  <si>
    <t>Eficacia en la proyección de recursos asignados para el pago de nómina</t>
  </si>
  <si>
    <t xml:space="preserve">La ejecución presupuestal se encuentra acorde a lo presupuestado, evidenciando Eficacia en la ejecución de los recursos asignados
El indicador es acumulativo, se considera que el cumplimiento es adecuado para la evolución del trimestre, entendiendo que la meta al finalizar la vigencia será minimo del 90%
Se evidencia Eficacia en la Ejecución presupuestarl durante durante el segundo trimestre, porque la ejecución está acorde al presupuesto asignado. 
En el tercer trimestre la ejecución presupuestal es del 71%, lo que represeenta eficacia en el proceso ya que la ejecución está acorde al presupuesto asignado. Se estima el cumplimiento en un 90% al terminar la vigencia, dado que en el mes de diciembre la ejecución es superior al promedio trimestral porque se deben cancelar las vaciones colectivas de los despachos y primas de los Servidores Judiciales. </t>
  </si>
  <si>
    <t>Calcular la diferencia entre los participantes asistentes y los participantes esperados.</t>
  </si>
  <si>
    <t xml:space="preserve">Fortalecer el talento humano en la Rama Judicial para que sea eficiente, capacitado y realice su labor en ambientes saludables y seguros. Ampliar la cobertura de la carrea judicial y mejorar la oferta de formación que esté disponible para todos los servidores judiciales e impacte positivamente el servicio de justicia y responda a las necesidades reales del ejercicio de la función judicial </t>
  </si>
  <si>
    <t xml:space="preserve">De manera conjunta a través de todas las estrategias que se desarrollan en el programa de Bienestar social "servidor judicial más feliz" se ha realizado un trabajo de cobertura que está beneficiando al 92,82% de la población judicial.
Durante el tercer trimestre se da continuidad a las escuelas deportivas para los servidores judiciales. Se fortalece el trabajo de la cobertura del programa con la estrategia de visitas a los despachos, que genera un impacto positivo y de aceptación por parte de la comunidad judicial. De manera que, se logra llevar el programa de servidor judicial más feliz a los despachos judiciales de la seccional, dando cumplimiento al indicador en el 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</si>
</sst>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 #,##0.00_);_(&quot;$&quot;\ * \(#,##0.00\);_(&quot;$&quot;\ * &quot;-&quot;??_);_(@_)"/>
    <numFmt numFmtId="165" formatCode="_(&quot;$&quot;\ * #,##0_);_(&quot;$&quot;\ * \(#,##0\);_(&quot;$&quot;\ * &quot;-&quot;??_);_(@_)"/>
    <numFmt numFmtId="166" formatCode="_-[$$-409]* #,##0.00_ ;_-[$$-409]* \-#,##0.00\ ;_-[$$-409]* &quot;-&quot;??_ ;_-@_ "/>
    <numFmt numFmtId="167" formatCode="0.0%"/>
  </numFmts>
  <fonts count="41"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sz val="8"/>
      <color theme="1"/>
      <name val="Calibri"/>
      <family val="2"/>
      <charset val="1"/>
      <scheme val="minor"/>
    </font>
    <font>
      <sz val="8"/>
      <color theme="1"/>
      <name val="Calibri"/>
      <family val="2"/>
      <scheme val="minor"/>
    </font>
    <font>
      <b/>
      <sz val="8"/>
      <color rgb="FF0070C0"/>
      <name val="Arial"/>
      <family val="2"/>
    </font>
    <font>
      <b/>
      <sz val="8"/>
      <color theme="1"/>
      <name val="Arial"/>
      <family val="2"/>
    </font>
    <font>
      <b/>
      <sz val="8"/>
      <color theme="0"/>
      <name val="Arial"/>
      <family val="2"/>
    </font>
    <font>
      <sz val="8"/>
      <color theme="1"/>
      <name val="Arial"/>
      <family val="2"/>
    </font>
    <font>
      <sz val="8"/>
      <color rgb="FFFF0000"/>
      <name val="Calibri"/>
      <family val="2"/>
      <scheme val="minor"/>
    </font>
    <font>
      <sz val="8"/>
      <name val="Arial"/>
      <family val="2"/>
    </font>
    <font>
      <b/>
      <sz val="20"/>
      <color theme="0"/>
      <name val="Calibri"/>
      <family val="2"/>
      <scheme val="minor"/>
    </font>
    <font>
      <b/>
      <sz val="11"/>
      <color theme="0"/>
      <name val="Calibri"/>
      <family val="2"/>
      <scheme val="minor"/>
    </font>
    <font>
      <b/>
      <sz val="12"/>
      <color rgb="FF0070C0"/>
      <name val="Calibri"/>
      <family val="2"/>
      <scheme val="minor"/>
    </font>
    <font>
      <sz val="11"/>
      <name val="Calibri"/>
      <family val="2"/>
      <scheme val="minor"/>
    </font>
    <font>
      <sz val="30"/>
      <color theme="1"/>
      <name val="Calibri"/>
      <family val="2"/>
      <scheme val="minor"/>
    </font>
    <font>
      <sz val="10"/>
      <color rgb="FF000000"/>
      <name val="Calibri"/>
      <family val="2"/>
      <scheme val="minor"/>
    </font>
    <font>
      <b/>
      <sz val="10"/>
      <color theme="0"/>
      <name val="Calibri"/>
      <family val="2"/>
      <scheme val="minor"/>
    </font>
    <font>
      <b/>
      <sz val="22"/>
      <color theme="1"/>
      <name val="Calibri"/>
      <family val="2"/>
      <scheme val="minor"/>
    </font>
    <font>
      <b/>
      <sz val="9"/>
      <color indexed="81"/>
      <name val="Tahoma"/>
      <family val="2"/>
    </font>
    <font>
      <sz val="9"/>
      <color indexed="81"/>
      <name val="Tahoma"/>
      <family val="2"/>
    </font>
    <font>
      <sz val="8"/>
      <color rgb="FF000000"/>
      <name val="Calibri"/>
      <family val="2"/>
      <charset val="1"/>
      <scheme val="minor"/>
    </font>
    <font>
      <b/>
      <sz val="8"/>
      <color theme="0"/>
      <name val="Calibri"/>
      <family val="2"/>
      <scheme val="minor"/>
    </font>
    <font>
      <b/>
      <sz val="20"/>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C000"/>
        <bgColor indexed="64"/>
      </patternFill>
    </fill>
    <fill>
      <patternFill patternType="solid">
        <fgColor rgb="FFFFFFFF"/>
        <bgColor indexed="64"/>
      </patternFill>
    </fill>
    <fill>
      <patternFill patternType="solid">
        <fgColor theme="0" tint="-0.249977111117893"/>
        <bgColor indexed="64"/>
      </patternFill>
    </fill>
    <fill>
      <patternFill patternType="solid">
        <fgColor rgb="FFFFF2CC"/>
        <bgColor indexed="64"/>
      </patternFill>
    </fill>
    <fill>
      <patternFill patternType="solid">
        <fgColor rgb="FFFFFF00"/>
        <bgColor indexed="64"/>
      </patternFill>
    </fill>
    <fill>
      <patternFill patternType="solid">
        <fgColor theme="0" tint="-0.14999847407452621"/>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top style="thin">
        <color auto="1"/>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thin">
        <color rgb="FF000000"/>
      </top>
      <bottom style="thin">
        <color rgb="FF000000"/>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right style="thin">
        <color rgb="FF000000"/>
      </right>
      <top style="thin">
        <color rgb="FF000000"/>
      </top>
      <bottom style="thin">
        <color rgb="FF000000"/>
      </bottom>
      <diagonal/>
    </border>
    <border>
      <left style="medium">
        <color indexed="64"/>
      </left>
      <right/>
      <top/>
      <bottom/>
      <diagonal/>
    </border>
  </borders>
  <cellStyleXfs count="9">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xf numFmtId="164" fontId="1" fillId="0" borderId="0" applyFont="0" applyFill="0" applyBorder="0" applyAlignment="0" applyProtection="0"/>
  </cellStyleXfs>
  <cellXfs count="247">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1" xfId="1" applyFont="1" applyFill="1" applyBorder="1" applyAlignment="1">
      <alignment horizontal="center" vertical="center" wrapText="1"/>
    </xf>
    <xf numFmtId="9" fontId="11" fillId="2" borderId="11"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27"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9"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0" xfId="1" applyFont="1" applyFill="1" applyBorder="1" applyAlignment="1">
      <alignment horizontal="center" vertical="center" wrapText="1"/>
    </xf>
    <xf numFmtId="0" fontId="8" fillId="2" borderId="11" xfId="0" applyFont="1" applyFill="1" applyBorder="1" applyAlignment="1">
      <alignment horizontal="center" wrapText="1"/>
    </xf>
    <xf numFmtId="0" fontId="7" fillId="2" borderId="11" xfId="1" applyFont="1" applyFill="1" applyBorder="1" applyAlignment="1">
      <alignment horizontal="center" vertical="center" wrapText="1"/>
    </xf>
    <xf numFmtId="9" fontId="11" fillId="2" borderId="11" xfId="1" applyNumberFormat="1" applyFont="1" applyFill="1" applyBorder="1" applyAlignment="1">
      <alignment horizontal="center" vertical="center" wrapText="1"/>
    </xf>
    <xf numFmtId="9" fontId="7" fillId="2" borderId="11" xfId="1" applyNumberFormat="1" applyFont="1" applyFill="1" applyBorder="1" applyAlignment="1">
      <alignment horizontal="center" vertical="center"/>
    </xf>
    <xf numFmtId="0" fontId="7" fillId="2" borderId="11" xfId="1" applyFont="1" applyFill="1" applyBorder="1" applyAlignment="1">
      <alignment horizontal="center" vertical="center"/>
    </xf>
    <xf numFmtId="9" fontId="7" fillId="2" borderId="11" xfId="1" applyNumberFormat="1" applyFont="1" applyFill="1" applyBorder="1" applyAlignment="1">
      <alignment vertical="center"/>
    </xf>
    <xf numFmtId="0" fontId="7" fillId="2" borderId="12" xfId="1" applyFont="1" applyFill="1" applyBorder="1" applyAlignment="1">
      <alignment vertical="center" wrapText="1"/>
    </xf>
    <xf numFmtId="0" fontId="15" fillId="2" borderId="13"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19" xfId="1" applyFill="1" applyBorder="1" applyAlignment="1">
      <alignment vertical="center" wrapText="1"/>
    </xf>
    <xf numFmtId="0" fontId="20" fillId="2" borderId="0" xfId="1" applyFont="1" applyFill="1" applyAlignment="1">
      <alignment vertical="center"/>
    </xf>
    <xf numFmtId="0" fontId="21" fillId="2" borderId="0" xfId="0" applyFont="1" applyFill="1"/>
    <xf numFmtId="0" fontId="22" fillId="2" borderId="29" xfId="1" applyFont="1" applyFill="1" applyBorder="1" applyAlignment="1">
      <alignment horizontal="left" vertical="center" wrapText="1"/>
    </xf>
    <xf numFmtId="0" fontId="22" fillId="2" borderId="0" xfId="1" applyFont="1" applyFill="1" applyAlignment="1">
      <alignment horizontal="left" vertical="center" wrapText="1"/>
    </xf>
    <xf numFmtId="0" fontId="20" fillId="2" borderId="0" xfId="1" applyFont="1" applyFill="1" applyAlignment="1">
      <alignment horizontal="left" vertical="center"/>
    </xf>
    <xf numFmtId="0" fontId="23" fillId="2" borderId="0" xfId="1" applyFont="1" applyFill="1" applyAlignment="1">
      <alignment horizontal="left" vertical="center" wrapText="1"/>
    </xf>
    <xf numFmtId="0" fontId="25" fillId="2" borderId="31" xfId="1" applyFont="1" applyFill="1" applyBorder="1" applyAlignment="1">
      <alignment horizontal="center" vertical="center" wrapText="1"/>
    </xf>
    <xf numFmtId="165" fontId="25" fillId="2" borderId="31" xfId="8" applyNumberFormat="1" applyFont="1" applyFill="1" applyBorder="1" applyAlignment="1">
      <alignment horizontal="center" vertical="center" wrapText="1"/>
    </xf>
    <xf numFmtId="0" fontId="20" fillId="2" borderId="31" xfId="1" applyFont="1" applyFill="1" applyBorder="1" applyAlignment="1">
      <alignment horizontal="center" vertical="center"/>
    </xf>
    <xf numFmtId="9" fontId="20" fillId="2" borderId="31" xfId="1" applyNumberFormat="1" applyFont="1" applyFill="1" applyBorder="1" applyAlignment="1">
      <alignment vertical="center"/>
    </xf>
    <xf numFmtId="0" fontId="20" fillId="2" borderId="32" xfId="1" applyFont="1" applyFill="1" applyBorder="1" applyAlignment="1">
      <alignment vertical="center" wrapText="1"/>
    </xf>
    <xf numFmtId="0" fontId="26" fillId="5" borderId="0" xfId="0" applyFont="1" applyFill="1" applyAlignment="1">
      <alignment horizontal="center" vertical="center"/>
    </xf>
    <xf numFmtId="0" fontId="21" fillId="2" borderId="0" xfId="0" applyFont="1" applyFill="1" applyAlignment="1">
      <alignment horizontal="left"/>
    </xf>
    <xf numFmtId="0" fontId="25" fillId="4" borderId="4" xfId="4" applyFont="1" applyFill="1" applyBorder="1" applyAlignment="1">
      <alignment horizontal="center" vertical="center" wrapText="1"/>
    </xf>
    <xf numFmtId="0" fontId="32" fillId="2" borderId="0" xfId="0" applyFont="1" applyFill="1"/>
    <xf numFmtId="0" fontId="30" fillId="2" borderId="33" xfId="0" applyFont="1" applyFill="1" applyBorder="1" applyAlignment="1">
      <alignment horizontal="left" vertical="center"/>
    </xf>
    <xf numFmtId="0" fontId="30" fillId="2" borderId="0" xfId="0" applyFont="1" applyFill="1" applyAlignment="1">
      <alignment horizontal="left" vertical="center"/>
    </xf>
    <xf numFmtId="0" fontId="29" fillId="2" borderId="0" xfId="1" applyFont="1" applyFill="1" applyAlignment="1">
      <alignment horizontal="center" vertical="center" wrapText="1"/>
    </xf>
    <xf numFmtId="0" fontId="29" fillId="2" borderId="0" xfId="1" applyFont="1" applyFill="1" applyAlignment="1">
      <alignment horizontal="center" vertical="center"/>
    </xf>
    <xf numFmtId="0" fontId="29" fillId="2" borderId="0" xfId="0" applyFont="1" applyFill="1" applyAlignment="1">
      <alignment horizontal="center" vertical="center"/>
    </xf>
    <xf numFmtId="0" fontId="34" fillId="3" borderId="21"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0" borderId="7" xfId="1" applyFont="1" applyBorder="1" applyAlignment="1">
      <alignment horizontal="center" vertical="center" wrapText="1"/>
    </xf>
    <xf numFmtId="9" fontId="7" fillId="0" borderId="7" xfId="3" applyFont="1" applyBorder="1" applyAlignment="1">
      <alignment horizontal="center" vertical="center" wrapText="1"/>
    </xf>
    <xf numFmtId="9" fontId="7" fillId="0" borderId="7" xfId="1" applyNumberFormat="1" applyFont="1" applyBorder="1" applyAlignment="1">
      <alignment horizontal="center" vertical="center" wrapText="1"/>
    </xf>
    <xf numFmtId="9" fontId="7" fillId="2" borderId="7" xfId="1" applyNumberFormat="1" applyFont="1" applyFill="1" applyBorder="1" applyAlignment="1">
      <alignment horizontal="center" vertical="center" wrapText="1"/>
    </xf>
    <xf numFmtId="0" fontId="7" fillId="2" borderId="8" xfId="1" applyFont="1" applyFill="1" applyBorder="1" applyAlignment="1">
      <alignment horizontal="center" vertical="center" wrapText="1"/>
    </xf>
    <xf numFmtId="0" fontId="31" fillId="2" borderId="0" xfId="1" applyFont="1" applyFill="1" applyAlignment="1">
      <alignment horizontal="center" vertical="center" wrapText="1"/>
    </xf>
    <xf numFmtId="0" fontId="31" fillId="2" borderId="0" xfId="1" applyFont="1" applyFill="1" applyAlignment="1">
      <alignment horizontal="center" vertical="center"/>
    </xf>
    <xf numFmtId="0" fontId="31" fillId="2" borderId="0" xfId="0" applyFont="1" applyFill="1" applyAlignment="1">
      <alignment horizontal="center" vertical="center"/>
    </xf>
    <xf numFmtId="0" fontId="34" fillId="3" borderId="5" xfId="1" applyFont="1" applyFill="1" applyBorder="1" applyAlignment="1">
      <alignment horizontal="center" vertical="center" wrapText="1"/>
    </xf>
    <xf numFmtId="0" fontId="7" fillId="0" borderId="4" xfId="1" applyFont="1" applyBorder="1" applyAlignment="1">
      <alignment horizontal="center" vertical="center" wrapText="1"/>
    </xf>
    <xf numFmtId="9" fontId="7" fillId="0" borderId="4" xfId="3" applyFont="1" applyBorder="1" applyAlignment="1">
      <alignment horizontal="center" vertical="center" wrapText="1"/>
    </xf>
    <xf numFmtId="9" fontId="7" fillId="0" borderId="4" xfId="1" applyNumberFormat="1" applyFont="1" applyBorder="1" applyAlignment="1">
      <alignment horizontal="center" vertical="center" wrapText="1"/>
    </xf>
    <xf numFmtId="9" fontId="7" fillId="2" borderId="4" xfId="1" applyNumberFormat="1" applyFont="1" applyFill="1" applyBorder="1" applyAlignment="1">
      <alignment horizontal="center" vertical="center" wrapText="1"/>
    </xf>
    <xf numFmtId="0" fontId="7" fillId="2" borderId="9"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8" fillId="0" borderId="4" xfId="1" applyFont="1" applyBorder="1" applyAlignment="1">
      <alignment horizontal="center" vertical="center" wrapText="1"/>
    </xf>
    <xf numFmtId="9" fontId="33" fillId="0" borderId="4" xfId="3" applyFont="1" applyBorder="1" applyAlignment="1">
      <alignment horizontal="center" vertical="center" wrapText="1"/>
    </xf>
    <xf numFmtId="9" fontId="33" fillId="0" borderId="4" xfId="1" applyNumberFormat="1" applyFont="1" applyBorder="1" applyAlignment="1">
      <alignment horizontal="center" vertical="center" wrapText="1"/>
    </xf>
    <xf numFmtId="9" fontId="33" fillId="2" borderId="4" xfId="1" applyNumberFormat="1" applyFont="1" applyFill="1" applyBorder="1" applyAlignment="1">
      <alignment horizontal="center" vertical="center" wrapText="1"/>
    </xf>
    <xf numFmtId="0" fontId="33" fillId="2" borderId="4" xfId="1" applyFont="1" applyFill="1" applyBorder="1" applyAlignment="1">
      <alignment horizontal="center" vertical="center" wrapText="1"/>
    </xf>
    <xf numFmtId="0" fontId="33" fillId="2" borderId="9"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10" fillId="2" borderId="11" xfId="1" applyFont="1" applyFill="1" applyBorder="1" applyAlignment="1">
      <alignment horizontal="center" vertical="center" wrapText="1"/>
    </xf>
    <xf numFmtId="0" fontId="8" fillId="0" borderId="11" xfId="1" applyFont="1" applyBorder="1" applyAlignment="1">
      <alignment horizontal="center" vertical="center" wrapText="1"/>
    </xf>
    <xf numFmtId="9" fontId="33" fillId="0" borderId="11" xfId="3" applyFont="1" applyBorder="1" applyAlignment="1">
      <alignment horizontal="center" vertical="center" wrapText="1"/>
    </xf>
    <xf numFmtId="9" fontId="33" fillId="0" borderId="11" xfId="1" applyNumberFormat="1" applyFont="1" applyBorder="1" applyAlignment="1">
      <alignment horizontal="center" vertical="center" wrapText="1"/>
    </xf>
    <xf numFmtId="9" fontId="33" fillId="2" borderId="11" xfId="1" applyNumberFormat="1" applyFont="1" applyFill="1" applyBorder="1" applyAlignment="1">
      <alignment horizontal="center" vertical="center" wrapText="1"/>
    </xf>
    <xf numFmtId="0" fontId="33" fillId="2" borderId="11" xfId="1" applyFont="1" applyFill="1" applyBorder="1" applyAlignment="1">
      <alignment horizontal="center" vertical="center" wrapText="1"/>
    </xf>
    <xf numFmtId="0" fontId="34" fillId="2" borderId="0" xfId="1" applyFont="1" applyFill="1" applyAlignment="1">
      <alignment horizontal="center" vertical="center" wrapText="1"/>
    </xf>
    <xf numFmtId="0" fontId="1" fillId="2" borderId="0" xfId="1" applyFont="1" applyFill="1" applyAlignment="1">
      <alignment horizontal="left" vertical="center"/>
    </xf>
    <xf numFmtId="0" fontId="35" fillId="2" borderId="0" xfId="1" applyFont="1" applyFill="1" applyAlignment="1">
      <alignment horizontal="left" vertical="center" wrapText="1"/>
    </xf>
    <xf numFmtId="0" fontId="1" fillId="2" borderId="0" xfId="0" applyFont="1" applyFill="1"/>
    <xf numFmtId="0" fontId="6" fillId="2" borderId="0" xfId="1" applyFont="1" applyFill="1" applyAlignment="1">
      <alignment vertical="center" wrapText="1"/>
    </xf>
    <xf numFmtId="0" fontId="22" fillId="2" borderId="48" xfId="1" applyFont="1" applyFill="1" applyBorder="1" applyAlignment="1">
      <alignment horizontal="left" vertical="center" wrapText="1"/>
    </xf>
    <xf numFmtId="0" fontId="31" fillId="2" borderId="38" xfId="1" applyFont="1" applyFill="1" applyBorder="1" applyAlignment="1">
      <alignment horizontal="center" vertical="center" wrapText="1"/>
    </xf>
    <xf numFmtId="9" fontId="38" fillId="2" borderId="31" xfId="6" applyFont="1" applyFill="1" applyBorder="1" applyAlignment="1">
      <alignment horizontal="center" vertical="center" wrapText="1"/>
    </xf>
    <xf numFmtId="9" fontId="38" fillId="2" borderId="31" xfId="1" applyNumberFormat="1" applyFont="1" applyFill="1" applyBorder="1" applyAlignment="1">
      <alignment horizontal="center" vertical="center" wrapText="1"/>
    </xf>
    <xf numFmtId="10" fontId="38" fillId="2" borderId="31" xfId="6" applyNumberFormat="1" applyFont="1" applyFill="1" applyBorder="1" applyAlignment="1">
      <alignment horizontal="center" vertical="center" wrapText="1"/>
    </xf>
    <xf numFmtId="10" fontId="20" fillId="2" borderId="31" xfId="1" applyNumberFormat="1" applyFont="1" applyFill="1" applyBorder="1" applyAlignment="1">
      <alignment horizontal="center" vertical="center"/>
    </xf>
    <xf numFmtId="0" fontId="39" fillId="3" borderId="49" xfId="1" applyFont="1" applyFill="1" applyBorder="1" applyAlignment="1">
      <alignment horizontal="left" vertical="center" wrapText="1"/>
    </xf>
    <xf numFmtId="166" fontId="8" fillId="0" borderId="4" xfId="1" applyNumberFormat="1" applyFont="1" applyBorder="1" applyAlignment="1">
      <alignment horizontal="center" vertical="center" wrapText="1"/>
    </xf>
    <xf numFmtId="9" fontId="20" fillId="2" borderId="31" xfId="1" applyNumberFormat="1" applyFont="1" applyFill="1" applyBorder="1" applyAlignment="1">
      <alignment horizontal="center" vertical="center"/>
    </xf>
    <xf numFmtId="10" fontId="20" fillId="2" borderId="31" xfId="1" applyNumberFormat="1" applyFont="1" applyFill="1" applyBorder="1" applyAlignment="1">
      <alignment vertical="center"/>
    </xf>
    <xf numFmtId="167" fontId="20" fillId="2" borderId="31" xfId="1" applyNumberFormat="1" applyFont="1" applyFill="1" applyBorder="1" applyAlignment="1">
      <alignment vertical="center"/>
    </xf>
    <xf numFmtId="10" fontId="20" fillId="6" borderId="31" xfId="1" applyNumberFormat="1" applyFont="1" applyFill="1" applyBorder="1" applyAlignment="1">
      <alignment horizontal="center" vertical="center"/>
    </xf>
    <xf numFmtId="0" fontId="20" fillId="6" borderId="31" xfId="1" applyFont="1" applyFill="1" applyBorder="1" applyAlignment="1">
      <alignment horizontal="center" vertical="center"/>
    </xf>
    <xf numFmtId="167" fontId="38" fillId="2" borderId="31" xfId="1" applyNumberFormat="1" applyFont="1" applyFill="1" applyBorder="1" applyAlignment="1">
      <alignment horizontal="center" vertical="center" wrapText="1"/>
    </xf>
    <xf numFmtId="167" fontId="38" fillId="2" borderId="31" xfId="6" applyNumberFormat="1" applyFont="1" applyFill="1" applyBorder="1" applyAlignment="1">
      <alignment horizontal="center" vertical="center" wrapText="1"/>
    </xf>
    <xf numFmtId="9" fontId="20" fillId="6" borderId="31" xfId="1" applyNumberFormat="1" applyFont="1" applyFill="1" applyBorder="1" applyAlignment="1">
      <alignment horizontal="center" vertical="center"/>
    </xf>
    <xf numFmtId="0" fontId="8" fillId="2" borderId="4" xfId="4" applyFont="1" applyFill="1" applyBorder="1" applyAlignment="1">
      <alignment horizontal="center" vertical="center" wrapText="1"/>
    </xf>
    <xf numFmtId="0" fontId="29" fillId="3" borderId="17" xfId="1" applyFont="1" applyFill="1" applyBorder="1" applyAlignment="1">
      <alignment horizontal="center" vertical="center" wrapText="1"/>
    </xf>
    <xf numFmtId="0" fontId="12" fillId="2" borderId="3" xfId="1" applyFont="1" applyFill="1" applyBorder="1" applyAlignment="1">
      <alignment horizontal="left" vertical="center" wrapText="1"/>
    </xf>
    <xf numFmtId="0" fontId="18" fillId="3" borderId="4" xfId="1" applyFont="1" applyFill="1" applyBorder="1" applyAlignment="1">
      <alignment horizontal="center" vertical="center" wrapText="1"/>
    </xf>
    <xf numFmtId="0" fontId="24" fillId="3" borderId="17" xfId="1" applyFont="1" applyFill="1" applyBorder="1" applyAlignment="1">
      <alignment horizontal="center" vertical="center" wrapText="1"/>
    </xf>
    <xf numFmtId="0" fontId="25" fillId="4" borderId="6" xfId="4" applyFont="1" applyFill="1" applyBorder="1" applyAlignment="1">
      <alignment horizontal="center" vertical="center" wrapText="1"/>
    </xf>
    <xf numFmtId="3" fontId="25" fillId="0" borderId="31" xfId="1" applyNumberFormat="1" applyFont="1" applyBorder="1" applyAlignment="1">
      <alignment horizontal="center" vertical="center" wrapText="1"/>
    </xf>
    <xf numFmtId="10" fontId="20" fillId="0" borderId="31" xfId="1" applyNumberFormat="1" applyFont="1" applyBorder="1" applyAlignment="1">
      <alignment horizontal="center" vertical="center"/>
    </xf>
    <xf numFmtId="9" fontId="20" fillId="5" borderId="31" xfId="1" applyNumberFormat="1" applyFont="1" applyFill="1" applyBorder="1" applyAlignment="1">
      <alignment horizontal="center" vertical="center"/>
    </xf>
    <xf numFmtId="167" fontId="20" fillId="2" borderId="31" xfId="1" applyNumberFormat="1" applyFont="1" applyFill="1" applyBorder="1" applyAlignment="1">
      <alignment horizontal="center" vertical="center" wrapText="1"/>
    </xf>
    <xf numFmtId="0" fontId="20" fillId="2" borderId="2" xfId="1" applyFont="1" applyFill="1" applyBorder="1" applyAlignment="1">
      <alignment horizontal="center" vertical="center"/>
    </xf>
    <xf numFmtId="0" fontId="31" fillId="2" borderId="52" xfId="1" applyFont="1" applyFill="1" applyBorder="1" applyAlignment="1">
      <alignment horizontal="center" vertical="center" wrapText="1"/>
    </xf>
    <xf numFmtId="165" fontId="25" fillId="7" borderId="31" xfId="8" applyNumberFormat="1" applyFont="1" applyFill="1" applyBorder="1" applyAlignment="1">
      <alignment horizontal="center" vertical="center" wrapText="1"/>
    </xf>
    <xf numFmtId="0" fontId="25" fillId="8" borderId="31" xfId="1" applyFont="1" applyFill="1" applyBorder="1" applyAlignment="1">
      <alignment horizontal="center" vertical="center" wrapText="1"/>
    </xf>
    <xf numFmtId="0" fontId="21" fillId="2" borderId="0" xfId="0" applyFont="1" applyFill="1" applyAlignment="1">
      <alignment vertical="center"/>
    </xf>
    <xf numFmtId="0" fontId="24" fillId="3" borderId="4" xfId="1" applyFont="1" applyFill="1" applyBorder="1" applyAlignment="1">
      <alignment horizontal="center" vertical="center" wrapText="1"/>
    </xf>
    <xf numFmtId="0" fontId="20" fillId="2" borderId="53" xfId="1" applyFont="1" applyFill="1" applyBorder="1" applyAlignment="1">
      <alignment horizontal="center" vertical="center"/>
    </xf>
    <xf numFmtId="0" fontId="20" fillId="2" borderId="20" xfId="1" applyFont="1" applyFill="1" applyBorder="1" applyAlignment="1">
      <alignment horizontal="center" vertical="center"/>
    </xf>
    <xf numFmtId="0" fontId="31" fillId="2" borderId="4" xfId="1" applyFont="1" applyFill="1" applyBorder="1" applyAlignment="1">
      <alignment horizontal="center" vertical="center" wrapText="1"/>
    </xf>
    <xf numFmtId="165" fontId="25" fillId="2" borderId="4" xfId="8" applyNumberFormat="1" applyFont="1" applyFill="1" applyBorder="1" applyAlignment="1">
      <alignment horizontal="center" vertical="center" wrapText="1"/>
    </xf>
    <xf numFmtId="0" fontId="25" fillId="2" borderId="4" xfId="1" applyFont="1" applyFill="1" applyBorder="1" applyAlignment="1">
      <alignment horizontal="center" vertical="center" wrapText="1"/>
    </xf>
    <xf numFmtId="10" fontId="38" fillId="2" borderId="4" xfId="6" applyNumberFormat="1" applyFont="1" applyFill="1" applyBorder="1" applyAlignment="1">
      <alignment horizontal="center" vertical="center" wrapText="1"/>
    </xf>
    <xf numFmtId="9" fontId="38" fillId="2" borderId="4" xfId="6" applyFont="1" applyFill="1" applyBorder="1" applyAlignment="1">
      <alignment horizontal="center" vertical="center" wrapText="1"/>
    </xf>
    <xf numFmtId="9" fontId="38" fillId="2" borderId="4" xfId="1" applyNumberFormat="1" applyFont="1" applyFill="1" applyBorder="1" applyAlignment="1">
      <alignment horizontal="center" vertical="center" wrapText="1"/>
    </xf>
    <xf numFmtId="10" fontId="20" fillId="6" borderId="4" xfId="1" applyNumberFormat="1" applyFont="1" applyFill="1" applyBorder="1" applyAlignment="1">
      <alignment horizontal="center" vertical="center"/>
    </xf>
    <xf numFmtId="10" fontId="20" fillId="2" borderId="4" xfId="1" applyNumberFormat="1" applyFont="1" applyFill="1" applyBorder="1" applyAlignment="1">
      <alignment horizontal="center" vertical="center"/>
    </xf>
    <xf numFmtId="0" fontId="20" fillId="6" borderId="4" xfId="1" applyFont="1" applyFill="1" applyBorder="1" applyAlignment="1">
      <alignment horizontal="center" vertical="center"/>
    </xf>
    <xf numFmtId="9" fontId="20" fillId="2" borderId="4" xfId="1" applyNumberFormat="1" applyFont="1" applyFill="1" applyBorder="1" applyAlignment="1">
      <alignment vertical="center"/>
    </xf>
    <xf numFmtId="0" fontId="25" fillId="0" borderId="4" xfId="1" applyFont="1" applyBorder="1" applyAlignment="1">
      <alignment horizontal="center" vertical="center" wrapText="1"/>
    </xf>
    <xf numFmtId="165" fontId="25" fillId="0" borderId="4" xfId="8" applyNumberFormat="1" applyFont="1" applyFill="1" applyBorder="1" applyAlignment="1">
      <alignment horizontal="center" vertical="center" wrapText="1"/>
    </xf>
    <xf numFmtId="167" fontId="38" fillId="2" borderId="4" xfId="6" applyNumberFormat="1" applyFont="1" applyFill="1" applyBorder="1" applyAlignment="1">
      <alignment horizontal="center" vertical="center" wrapText="1"/>
    </xf>
    <xf numFmtId="167" fontId="38" fillId="2" borderId="4" xfId="1" applyNumberFormat="1" applyFont="1" applyFill="1" applyBorder="1" applyAlignment="1">
      <alignment horizontal="center" vertical="center" wrapText="1"/>
    </xf>
    <xf numFmtId="10" fontId="20" fillId="0" borderId="4" xfId="1" applyNumberFormat="1" applyFont="1" applyBorder="1" applyAlignment="1">
      <alignment horizontal="center" vertical="center"/>
    </xf>
    <xf numFmtId="3" fontId="25" fillId="0" borderId="4" xfId="1" applyNumberFormat="1" applyFont="1" applyBorder="1" applyAlignment="1">
      <alignment horizontal="center" vertical="center" wrapText="1"/>
    </xf>
    <xf numFmtId="9" fontId="20" fillId="6" borderId="4" xfId="1" applyNumberFormat="1" applyFont="1" applyFill="1" applyBorder="1" applyAlignment="1">
      <alignment horizontal="center" vertical="center"/>
    </xf>
    <xf numFmtId="9" fontId="20" fillId="2" borderId="4" xfId="1" applyNumberFormat="1" applyFont="1" applyFill="1" applyBorder="1" applyAlignment="1">
      <alignment horizontal="center" vertical="center"/>
    </xf>
    <xf numFmtId="0" fontId="39" fillId="3" borderId="5" xfId="1" applyFont="1" applyFill="1" applyBorder="1" applyAlignment="1">
      <alignment horizontal="left" vertical="center" wrapText="1"/>
    </xf>
    <xf numFmtId="0" fontId="20" fillId="2" borderId="9" xfId="1" applyFont="1" applyFill="1" applyBorder="1" applyAlignment="1">
      <alignment vertical="center" wrapText="1"/>
    </xf>
    <xf numFmtId="0" fontId="39" fillId="3" borderId="10" xfId="1" applyFont="1" applyFill="1" applyBorder="1" applyAlignment="1">
      <alignment horizontal="left" vertical="center" wrapText="1"/>
    </xf>
    <xf numFmtId="0" fontId="31" fillId="2" borderId="11" xfId="1" applyFont="1" applyFill="1" applyBorder="1" applyAlignment="1">
      <alignment horizontal="center" vertical="center" wrapText="1"/>
    </xf>
    <xf numFmtId="165" fontId="25" fillId="2" borderId="11" xfId="8" applyNumberFormat="1" applyFont="1" applyFill="1" applyBorder="1" applyAlignment="1">
      <alignment horizontal="center" vertical="center" wrapText="1"/>
    </xf>
    <xf numFmtId="0" fontId="25" fillId="2" borderId="11" xfId="1" applyFont="1" applyFill="1" applyBorder="1" applyAlignment="1">
      <alignment horizontal="center" vertical="center" wrapText="1"/>
    </xf>
    <xf numFmtId="10" fontId="38" fillId="2" borderId="11" xfId="6" applyNumberFormat="1" applyFont="1" applyFill="1" applyBorder="1" applyAlignment="1">
      <alignment horizontal="center" vertical="center" wrapText="1"/>
    </xf>
    <xf numFmtId="9" fontId="38" fillId="2" borderId="11" xfId="6" applyFont="1" applyFill="1" applyBorder="1" applyAlignment="1">
      <alignment horizontal="center" vertical="center" wrapText="1"/>
    </xf>
    <xf numFmtId="9" fontId="38" fillId="2" borderId="11" xfId="1" applyNumberFormat="1" applyFont="1" applyFill="1" applyBorder="1" applyAlignment="1">
      <alignment horizontal="center" vertical="center" wrapText="1"/>
    </xf>
    <xf numFmtId="10" fontId="20" fillId="2" borderId="11" xfId="1" applyNumberFormat="1" applyFont="1" applyFill="1" applyBorder="1" applyAlignment="1">
      <alignment horizontal="center" vertical="center"/>
    </xf>
    <xf numFmtId="9" fontId="20" fillId="5" borderId="11" xfId="1" applyNumberFormat="1" applyFont="1" applyFill="1" applyBorder="1" applyAlignment="1">
      <alignment horizontal="center" vertical="center"/>
    </xf>
    <xf numFmtId="167" fontId="20" fillId="2" borderId="11" xfId="1" applyNumberFormat="1" applyFont="1" applyFill="1" applyBorder="1" applyAlignment="1">
      <alignment horizontal="center" vertical="center" wrapText="1"/>
    </xf>
    <xf numFmtId="0" fontId="20" fillId="2" borderId="12" xfId="1" applyFont="1" applyFill="1" applyBorder="1" applyAlignment="1">
      <alignment vertical="center" wrapText="1"/>
    </xf>
    <xf numFmtId="0" fontId="22" fillId="9" borderId="21" xfId="1" applyFont="1" applyFill="1" applyBorder="1" applyAlignment="1">
      <alignment horizontal="left" vertical="center" wrapText="1"/>
    </xf>
    <xf numFmtId="0" fontId="22" fillId="9" borderId="8" xfId="1" applyFont="1" applyFill="1" applyBorder="1" applyAlignment="1">
      <alignment horizontal="left" vertical="center" wrapText="1"/>
    </xf>
    <xf numFmtId="165" fontId="22" fillId="2" borderId="0" xfId="8" applyNumberFormat="1" applyFont="1" applyFill="1" applyAlignment="1">
      <alignment horizontal="left" vertical="center" wrapText="1"/>
    </xf>
    <xf numFmtId="10" fontId="22" fillId="2" borderId="0" xfId="6" applyNumberFormat="1" applyFont="1" applyFill="1" applyAlignment="1">
      <alignment horizontal="left" vertical="center" wrapText="1"/>
    </xf>
    <xf numFmtId="0" fontId="7" fillId="2" borderId="4" xfId="5"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4" xfId="4" applyFont="1" applyFill="1" applyBorder="1" applyAlignment="1">
      <alignment horizontal="center" vertical="center"/>
    </xf>
    <xf numFmtId="14" fontId="8" fillId="2" borderId="4" xfId="4" applyNumberFormat="1" applyFont="1" applyFill="1" applyBorder="1" applyAlignment="1">
      <alignment horizontal="center" vertical="center"/>
    </xf>
    <xf numFmtId="14" fontId="7" fillId="2" borderId="4" xfId="5" applyNumberFormat="1" applyFont="1" applyFill="1" applyBorder="1" applyAlignment="1">
      <alignment horizontal="center" vertical="center"/>
    </xf>
    <xf numFmtId="0" fontId="29" fillId="3" borderId="4" xfId="1" applyFont="1" applyFill="1" applyBorder="1" applyAlignment="1">
      <alignment horizontal="center" vertical="center" wrapText="1"/>
    </xf>
    <xf numFmtId="0" fontId="29" fillId="3" borderId="17"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29" fillId="3" borderId="18" xfId="1" applyFont="1" applyFill="1" applyBorder="1" applyAlignment="1">
      <alignment horizontal="center" vertical="center" wrapText="1"/>
    </xf>
    <xf numFmtId="0" fontId="29" fillId="3" borderId="21" xfId="1" applyFont="1" applyFill="1" applyBorder="1" applyAlignment="1">
      <alignment horizontal="center" vertical="center" wrapText="1"/>
    </xf>
    <xf numFmtId="0" fontId="29" fillId="3" borderId="5" xfId="1" applyFont="1" applyFill="1" applyBorder="1" applyAlignment="1">
      <alignment horizontal="center" vertical="center" wrapText="1"/>
    </xf>
    <xf numFmtId="0" fontId="29" fillId="3" borderId="26" xfId="1" applyFont="1" applyFill="1" applyBorder="1" applyAlignment="1">
      <alignment horizontal="center" vertical="center" wrapText="1"/>
    </xf>
    <xf numFmtId="0" fontId="29" fillId="3" borderId="7"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32" fillId="2" borderId="0" xfId="1" applyFont="1" applyFill="1" applyAlignment="1">
      <alignment horizontal="center" vertical="center"/>
    </xf>
    <xf numFmtId="0" fontId="5" fillId="3" borderId="34" xfId="1" applyFont="1" applyFill="1" applyBorder="1" applyAlignment="1">
      <alignment horizontal="center" vertical="center"/>
    </xf>
    <xf numFmtId="0" fontId="30" fillId="2" borderId="27" xfId="1" applyFont="1" applyFill="1" applyBorder="1" applyAlignment="1">
      <alignment horizontal="left" vertical="center" wrapText="1"/>
    </xf>
    <xf numFmtId="0" fontId="30" fillId="2" borderId="28" xfId="1" applyFont="1" applyFill="1" applyBorder="1" applyAlignment="1">
      <alignment horizontal="left" vertical="center" wrapText="1"/>
    </xf>
    <xf numFmtId="0" fontId="30" fillId="2" borderId="15" xfId="1" applyFont="1" applyFill="1" applyBorder="1" applyAlignment="1">
      <alignment horizontal="left" vertical="center" wrapText="1"/>
    </xf>
    <xf numFmtId="0" fontId="30" fillId="2" borderId="2" xfId="1" applyFont="1" applyFill="1" applyBorder="1" applyAlignment="1">
      <alignment horizontal="left" vertical="center" wrapText="1"/>
    </xf>
    <xf numFmtId="0" fontId="30" fillId="2" borderId="16" xfId="1" applyFont="1" applyFill="1" applyBorder="1" applyAlignment="1">
      <alignment horizontal="left"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12" fillId="2" borderId="28" xfId="1" applyFont="1" applyFill="1" applyBorder="1" applyAlignment="1">
      <alignment horizontal="left" vertical="center" wrapText="1"/>
    </xf>
    <xf numFmtId="0" fontId="12" fillId="2" borderId="15"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0" fontId="18" fillId="3" borderId="21"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18" fillId="3" borderId="7"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20" fillId="2" borderId="1" xfId="1" applyFont="1" applyFill="1" applyBorder="1" applyAlignment="1">
      <alignment horizontal="center" vertical="center"/>
    </xf>
    <xf numFmtId="0" fontId="20" fillId="2" borderId="2" xfId="1" applyFont="1" applyFill="1" applyBorder="1" applyAlignment="1">
      <alignment horizontal="center" vertical="center"/>
    </xf>
    <xf numFmtId="0" fontId="28" fillId="3" borderId="2" xfId="1" applyFont="1" applyFill="1" applyBorder="1" applyAlignment="1">
      <alignment horizontal="center" vertical="center"/>
    </xf>
    <xf numFmtId="0" fontId="28" fillId="3" borderId="3" xfId="1" applyFont="1" applyFill="1" applyBorder="1" applyAlignment="1">
      <alignment horizontal="center" vertical="center"/>
    </xf>
    <xf numFmtId="0" fontId="22" fillId="2" borderId="25" xfId="1" applyFont="1" applyFill="1" applyBorder="1" applyAlignment="1">
      <alignment horizontal="left" vertical="center" wrapText="1"/>
    </xf>
    <xf numFmtId="0" fontId="22" fillId="2" borderId="20" xfId="1" applyFont="1" applyFill="1" applyBorder="1" applyAlignment="1">
      <alignment horizontal="left" vertical="center" wrapText="1"/>
    </xf>
    <xf numFmtId="0" fontId="22" fillId="2" borderId="47" xfId="1" applyFont="1" applyFill="1" applyBorder="1" applyAlignment="1">
      <alignment horizontal="left" vertical="center" wrapText="1"/>
    </xf>
    <xf numFmtId="0" fontId="22" fillId="2" borderId="30" xfId="1" applyFont="1" applyFill="1" applyBorder="1" applyAlignment="1">
      <alignment horizontal="left" vertical="center" wrapText="1"/>
    </xf>
    <xf numFmtId="0" fontId="24" fillId="3" borderId="44" xfId="1" applyFont="1" applyFill="1" applyBorder="1" applyAlignment="1">
      <alignment horizontal="center" vertical="center" wrapText="1"/>
    </xf>
    <xf numFmtId="0" fontId="24" fillId="3" borderId="45" xfId="1" applyFont="1" applyFill="1" applyBorder="1" applyAlignment="1">
      <alignment horizontal="center" vertical="center" wrapText="1"/>
    </xf>
    <xf numFmtId="0" fontId="24" fillId="3" borderId="46" xfId="1" applyFont="1" applyFill="1" applyBorder="1" applyAlignment="1">
      <alignment horizontal="center" vertical="center" wrapText="1"/>
    </xf>
    <xf numFmtId="0" fontId="24" fillId="3" borderId="39" xfId="1" applyFont="1" applyFill="1" applyBorder="1" applyAlignment="1">
      <alignment horizontal="center" vertical="center" wrapText="1"/>
    </xf>
    <xf numFmtId="0" fontId="24" fillId="3" borderId="42" xfId="1" applyFont="1" applyFill="1" applyBorder="1" applyAlignment="1">
      <alignment horizontal="center" vertical="center" wrapText="1"/>
    </xf>
    <xf numFmtId="0" fontId="24" fillId="3" borderId="50" xfId="1" applyFont="1" applyFill="1" applyBorder="1" applyAlignment="1">
      <alignment horizontal="center" vertical="center" wrapText="1"/>
    </xf>
    <xf numFmtId="0" fontId="24" fillId="3" borderId="40" xfId="1" applyFont="1" applyFill="1" applyBorder="1" applyAlignment="1">
      <alignment horizontal="center" vertical="center" wrapText="1"/>
    </xf>
    <xf numFmtId="0" fontId="24" fillId="3" borderId="4" xfId="1" applyFont="1" applyFill="1" applyBorder="1" applyAlignment="1">
      <alignment horizontal="center" vertical="center" wrapText="1"/>
    </xf>
    <xf numFmtId="0" fontId="24" fillId="3" borderId="17" xfId="1" applyFont="1" applyFill="1" applyBorder="1" applyAlignment="1">
      <alignment horizontal="center" vertical="center" wrapText="1"/>
    </xf>
    <xf numFmtId="0" fontId="24" fillId="3" borderId="41" xfId="1" applyFont="1" applyFill="1" applyBorder="1" applyAlignment="1">
      <alignment horizontal="center" vertical="center" wrapText="1"/>
    </xf>
    <xf numFmtId="0" fontId="24" fillId="3" borderId="14" xfId="1" applyFont="1" applyFill="1" applyBorder="1" applyAlignment="1">
      <alignment horizontal="center" vertical="center" wrapText="1"/>
    </xf>
    <xf numFmtId="0" fontId="24" fillId="3" borderId="4" xfId="1" applyFont="1" applyFill="1" applyBorder="1" applyAlignment="1">
      <alignment vertical="center" wrapText="1"/>
    </xf>
    <xf numFmtId="0" fontId="24" fillId="3" borderId="17" xfId="1" applyFont="1" applyFill="1" applyBorder="1" applyAlignment="1">
      <alignment vertical="center" wrapText="1"/>
    </xf>
    <xf numFmtId="0" fontId="24" fillId="3" borderId="43" xfId="1" applyFont="1" applyFill="1" applyBorder="1" applyAlignment="1">
      <alignment horizontal="center" vertical="center" wrapText="1"/>
    </xf>
    <xf numFmtId="0" fontId="24" fillId="3" borderId="51" xfId="1" applyFont="1" applyFill="1" applyBorder="1" applyAlignment="1">
      <alignment horizontal="center" vertical="center" wrapText="1"/>
    </xf>
    <xf numFmtId="0" fontId="27" fillId="4" borderId="6" xfId="5" applyFont="1" applyFill="1" applyBorder="1" applyAlignment="1">
      <alignment horizontal="center" vertical="center" wrapText="1"/>
    </xf>
    <xf numFmtId="0" fontId="25" fillId="4" borderId="6" xfId="4" applyFont="1" applyFill="1" applyBorder="1" applyAlignment="1">
      <alignment horizontal="center" vertical="center" wrapText="1"/>
    </xf>
    <xf numFmtId="0" fontId="27" fillId="4" borderId="35" xfId="5" applyFont="1" applyFill="1" applyBorder="1" applyAlignment="1">
      <alignment horizontal="center" vertical="center" wrapText="1"/>
    </xf>
    <xf numFmtId="0" fontId="27" fillId="4" borderId="36" xfId="5" applyFont="1" applyFill="1" applyBorder="1" applyAlignment="1">
      <alignment horizontal="center" vertical="center" wrapText="1"/>
    </xf>
    <xf numFmtId="0" fontId="27" fillId="4" borderId="37" xfId="5" applyFont="1" applyFill="1" applyBorder="1" applyAlignment="1">
      <alignment horizontal="center" vertical="center" wrapText="1"/>
    </xf>
    <xf numFmtId="0" fontId="25" fillId="4" borderId="4" xfId="4" applyFont="1" applyFill="1" applyBorder="1" applyAlignment="1">
      <alignment horizontal="center" vertical="center"/>
    </xf>
    <xf numFmtId="14" fontId="25" fillId="4" borderId="4" xfId="4" applyNumberFormat="1" applyFont="1" applyFill="1" applyBorder="1" applyAlignment="1">
      <alignment horizontal="center" vertical="center"/>
    </xf>
    <xf numFmtId="14" fontId="27" fillId="4" borderId="22" xfId="5" applyNumberFormat="1" applyFont="1" applyFill="1" applyBorder="1" applyAlignment="1">
      <alignment horizontal="center" vertical="center"/>
    </xf>
    <xf numFmtId="14" fontId="27" fillId="4" borderId="23" xfId="5" applyNumberFormat="1" applyFont="1" applyFill="1" applyBorder="1" applyAlignment="1">
      <alignment horizontal="center" vertical="center"/>
    </xf>
    <xf numFmtId="14" fontId="27" fillId="4" borderId="24" xfId="5" applyNumberFormat="1" applyFont="1" applyFill="1" applyBorder="1" applyAlignment="1">
      <alignment horizontal="center" vertical="center"/>
    </xf>
    <xf numFmtId="0" fontId="40" fillId="2" borderId="2" xfId="1" applyFont="1" applyFill="1" applyBorder="1" applyAlignment="1">
      <alignment horizontal="center" vertical="center" wrapText="1"/>
    </xf>
    <xf numFmtId="0" fontId="40" fillId="2" borderId="2" xfId="1" applyFont="1" applyFill="1" applyBorder="1" applyAlignment="1">
      <alignment horizontal="center" vertical="center"/>
    </xf>
    <xf numFmtId="0" fontId="40" fillId="2" borderId="3" xfId="1" applyFont="1" applyFill="1" applyBorder="1" applyAlignment="1">
      <alignment horizontal="center" vertical="center"/>
    </xf>
    <xf numFmtId="0" fontId="22" fillId="9" borderId="7" xfId="1" applyFont="1" applyFill="1" applyBorder="1" applyAlignment="1">
      <alignment horizontal="left" vertical="center" wrapText="1"/>
    </xf>
    <xf numFmtId="0" fontId="40" fillId="2" borderId="20" xfId="1" applyFont="1" applyFill="1" applyBorder="1" applyAlignment="1">
      <alignment horizontal="center" vertical="center" wrapText="1"/>
    </xf>
    <xf numFmtId="0" fontId="40" fillId="2" borderId="30" xfId="1" applyFont="1" applyFill="1" applyBorder="1" applyAlignment="1">
      <alignment horizontal="center" vertical="center" wrapText="1"/>
    </xf>
    <xf numFmtId="0" fontId="24" fillId="3" borderId="5" xfId="1" applyFont="1" applyFill="1" applyBorder="1" applyAlignment="1">
      <alignment horizontal="center" vertical="center" wrapText="1"/>
    </xf>
    <xf numFmtId="0" fontId="24" fillId="3" borderId="6" xfId="1" applyFont="1" applyFill="1" applyBorder="1" applyAlignment="1">
      <alignment horizontal="center" vertical="center" wrapText="1"/>
    </xf>
    <xf numFmtId="0" fontId="24" fillId="3" borderId="9" xfId="1" applyFont="1" applyFill="1" applyBorder="1" applyAlignment="1">
      <alignment horizontal="center" vertical="center" wrapText="1"/>
    </xf>
  </cellXfs>
  <cellStyles count="9">
    <cellStyle name="Hyperlink" xfId="7" xr:uid="{00000000-0005-0000-0000-000000000000}"/>
    <cellStyle name="Millares 2" xfId="2" xr:uid="{00000000-0005-0000-0000-000001000000}"/>
    <cellStyle name="Moneda" xfId="8" builtinId="4"/>
    <cellStyle name="Normal" xfId="0" builtinId="0"/>
    <cellStyle name="Normal 2" xfId="1" xr:uid="{00000000-0005-0000-0000-000004000000}"/>
    <cellStyle name="Normal 4" xfId="4" xr:uid="{00000000-0005-0000-0000-000005000000}"/>
    <cellStyle name="Normal_Acta de vecindad 19" xfId="5" xr:uid="{00000000-0005-0000-0000-000006000000}"/>
    <cellStyle name="Porcentaje" xfId="6" builtinId="5"/>
    <cellStyle name="Porcentaje 2"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107156</xdr:rowOff>
    </xdr:from>
    <xdr:to>
      <xdr:col>2</xdr:col>
      <xdr:colOff>612322</xdr:colOff>
      <xdr:row>0</xdr:row>
      <xdr:rowOff>1115786</xdr:rowOff>
    </xdr:to>
    <xdr:pic>
      <xdr:nvPicPr>
        <xdr:cNvPr id="5" name="4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07156"/>
          <a:ext cx="3188154" cy="10086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1547812</xdr:colOff>
      <xdr:row>0</xdr:row>
      <xdr:rowOff>261937</xdr:rowOff>
    </xdr:from>
    <xdr:to>
      <xdr:col>15</xdr:col>
      <xdr:colOff>3058365</xdr:colOff>
      <xdr:row>0</xdr:row>
      <xdr:rowOff>773906</xdr:rowOff>
    </xdr:to>
    <xdr:sp macro="" textlink="">
      <xdr:nvSpPr>
        <xdr:cNvPr id="6" name="Text Box 8">
          <a:extLst>
            <a:ext uri="{FF2B5EF4-FFF2-40B4-BE49-F238E27FC236}">
              <a16:creationId xmlns:a16="http://schemas.microsoft.com/office/drawing/2014/main" id="{00000000-0008-0000-0000-000006000000}"/>
            </a:ext>
          </a:extLst>
        </xdr:cNvPr>
        <xdr:cNvSpPr txBox="1">
          <a:spLocks noChangeArrowheads="1"/>
        </xdr:cNvSpPr>
      </xdr:nvSpPr>
      <xdr:spPr bwMode="auto">
        <a:xfrm>
          <a:off x="16492537" y="261937"/>
          <a:ext cx="1510553" cy="511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15</xdr:col>
      <xdr:colOff>2476500</xdr:colOff>
      <xdr:row>0</xdr:row>
      <xdr:rowOff>495300</xdr:rowOff>
    </xdr:from>
    <xdr:to>
      <xdr:col>15</xdr:col>
      <xdr:colOff>4276725</xdr:colOff>
      <xdr:row>0</xdr:row>
      <xdr:rowOff>828675</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15</xdr:col>
      <xdr:colOff>2476500</xdr:colOff>
      <xdr:row>0</xdr:row>
      <xdr:rowOff>495300</xdr:rowOff>
    </xdr:from>
    <xdr:to>
      <xdr:col>15</xdr:col>
      <xdr:colOff>4276725</xdr:colOff>
      <xdr:row>0</xdr:row>
      <xdr:rowOff>828675</xdr:rowOff>
    </xdr:to>
    <xdr:sp macro="" textlink="">
      <xdr:nvSpPr>
        <xdr:cNvPr id="5" name="Text Box 8">
          <a:extLst>
            <a:ext uri="{FF2B5EF4-FFF2-40B4-BE49-F238E27FC236}">
              <a16:creationId xmlns:a16="http://schemas.microsoft.com/office/drawing/2014/main" id="{00000000-0008-0000-0200-000005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209550</xdr:colOff>
      <xdr:row>0</xdr:row>
      <xdr:rowOff>79003</xdr:rowOff>
    </xdr:from>
    <xdr:to>
      <xdr:col>1</xdr:col>
      <xdr:colOff>514351</xdr:colOff>
      <xdr:row>0</xdr:row>
      <xdr:rowOff>1114425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79003"/>
          <a:ext cx="1781176" cy="103542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9945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00000000-0008-0000-0300-000004000000}"/>
            </a:ext>
          </a:extLst>
        </xdr:cNvPr>
        <xdr:cNvSpPr txBox="1">
          <a:spLocks noChangeArrowheads="1"/>
        </xdr:cNvSpPr>
      </xdr:nvSpPr>
      <xdr:spPr bwMode="auto">
        <a:xfrm>
          <a:off x="19945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209550</xdr:colOff>
      <xdr:row>0</xdr:row>
      <xdr:rowOff>79003</xdr:rowOff>
    </xdr:from>
    <xdr:to>
      <xdr:col>1</xdr:col>
      <xdr:colOff>514351</xdr:colOff>
      <xdr:row>0</xdr:row>
      <xdr:rowOff>1114425</xdr:rowOff>
    </xdr:to>
    <xdr:pic>
      <xdr:nvPicPr>
        <xdr:cNvPr id="2" name="Imagen 1">
          <a:extLst>
            <a:ext uri="{FF2B5EF4-FFF2-40B4-BE49-F238E27FC236}">
              <a16:creationId xmlns:a16="http://schemas.microsoft.com/office/drawing/2014/main" id="{573FEC8A-D984-4F97-9F8E-D5D8A996E7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79003"/>
          <a:ext cx="1781176" cy="103542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B6C0325F-AA05-405F-BC69-E676539A4FE9}"/>
            </a:ext>
            <a:ext uri="{147F2762-F138-4A5C-976F-8EAC2B608ADB}">
              <a16:predDERef xmlns:a16="http://schemas.microsoft.com/office/drawing/2014/main" pred="{573FEC8A-D984-4F97-9F8E-D5D8A996E7B6}"/>
            </a:ext>
          </a:extLst>
        </xdr:cNvPr>
        <xdr:cNvSpPr txBox="1">
          <a:spLocks noChangeArrowheads="1"/>
        </xdr:cNvSpPr>
      </xdr:nvSpPr>
      <xdr:spPr bwMode="auto">
        <a:xfrm>
          <a:off x="193357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BD6F8967-A950-4449-9843-8722D4552D05}"/>
            </a:ext>
            <a:ext uri="{147F2762-F138-4A5C-976F-8EAC2B608ADB}">
              <a16:predDERef xmlns:a16="http://schemas.microsoft.com/office/drawing/2014/main" pred="{B6C0325F-AA05-405F-BC69-E676539A4FE9}"/>
            </a:ext>
          </a:extLst>
        </xdr:cNvPr>
        <xdr:cNvSpPr txBox="1">
          <a:spLocks noChangeArrowheads="1"/>
        </xdr:cNvSpPr>
      </xdr:nvSpPr>
      <xdr:spPr bwMode="auto">
        <a:xfrm>
          <a:off x="193357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209550</xdr:colOff>
      <xdr:row>0</xdr:row>
      <xdr:rowOff>79003</xdr:rowOff>
    </xdr:from>
    <xdr:to>
      <xdr:col>1</xdr:col>
      <xdr:colOff>502806</xdr:colOff>
      <xdr:row>0</xdr:row>
      <xdr:rowOff>1114425</xdr:rowOff>
    </xdr:to>
    <xdr:pic>
      <xdr:nvPicPr>
        <xdr:cNvPr id="2" name="Imagen 1">
          <a:extLst>
            <a:ext uri="{FF2B5EF4-FFF2-40B4-BE49-F238E27FC236}">
              <a16:creationId xmlns:a16="http://schemas.microsoft.com/office/drawing/2014/main" id="{E98FBADB-7A30-4488-A393-1BBD948B52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79003"/>
          <a:ext cx="1781176" cy="1035422"/>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3" name="Text Box 8">
          <a:extLst>
            <a:ext uri="{FF2B5EF4-FFF2-40B4-BE49-F238E27FC236}">
              <a16:creationId xmlns:a16="http://schemas.microsoft.com/office/drawing/2014/main" id="{8924787D-4A0A-4C9D-85E6-C1FAEFD48747}"/>
            </a:ext>
            <a:ext uri="{147F2762-F138-4A5C-976F-8EAC2B608ADB}">
              <a16:predDERef xmlns:a16="http://schemas.microsoft.com/office/drawing/2014/main" pred="{E98FBADB-7A30-4488-A393-1BBD948B5294}"/>
            </a:ext>
          </a:extLst>
        </xdr:cNvPr>
        <xdr:cNvSpPr txBox="1">
          <a:spLocks noChangeArrowheads="1"/>
        </xdr:cNvSpPr>
      </xdr:nvSpPr>
      <xdr:spPr bwMode="auto">
        <a:xfrm>
          <a:off x="196500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4" name="Text Box 8">
          <a:extLst>
            <a:ext uri="{FF2B5EF4-FFF2-40B4-BE49-F238E27FC236}">
              <a16:creationId xmlns:a16="http://schemas.microsoft.com/office/drawing/2014/main" id="{99831A28-4D95-423C-9E99-DB5025E1AEF3}"/>
            </a:ext>
            <a:ext uri="{147F2762-F138-4A5C-976F-8EAC2B608ADB}">
              <a16:predDERef xmlns:a16="http://schemas.microsoft.com/office/drawing/2014/main" pred="{8924787D-4A0A-4C9D-85E6-C1FAEFD48747}"/>
            </a:ext>
          </a:extLst>
        </xdr:cNvPr>
        <xdr:cNvSpPr txBox="1">
          <a:spLocks noChangeArrowheads="1"/>
        </xdr:cNvSpPr>
      </xdr:nvSpPr>
      <xdr:spPr bwMode="auto">
        <a:xfrm>
          <a:off x="196500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2008909</xdr:colOff>
      <xdr:row>0</xdr:row>
      <xdr:rowOff>381000</xdr:rowOff>
    </xdr:from>
    <xdr:to>
      <xdr:col>17</xdr:col>
      <xdr:colOff>3775364</xdr:colOff>
      <xdr:row>0</xdr:row>
      <xdr:rowOff>912091</xdr:rowOff>
    </xdr:to>
    <xdr:sp macro="" textlink="">
      <xdr:nvSpPr>
        <xdr:cNvPr id="5" name="Cuadro de texto 1">
          <a:extLst>
            <a:ext uri="{FF2B5EF4-FFF2-40B4-BE49-F238E27FC236}">
              <a16:creationId xmlns:a16="http://schemas.microsoft.com/office/drawing/2014/main" id="{BE2211B8-C8F8-4C27-8353-F0E394188FE9}"/>
            </a:ext>
          </a:extLst>
        </xdr:cNvPr>
        <xdr:cNvSpPr txBox="1">
          <a:spLocks noChangeArrowheads="1"/>
        </xdr:cNvSpPr>
      </xdr:nvSpPr>
      <xdr:spPr bwMode="auto">
        <a:xfrm>
          <a:off x="21185909" y="381000"/>
          <a:ext cx="1766455" cy="531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2200" b="1" i="0" u="none" strike="noStrike" baseline="0">
              <a:solidFill>
                <a:srgbClr val="000000"/>
              </a:solidFill>
              <a:latin typeface="Beryllium"/>
              <a:cs typeface="Arial"/>
            </a:rPr>
            <a:t>SIGCMA</a:t>
          </a:r>
        </a:p>
        <a:p>
          <a:pPr algn="l" rtl="0">
            <a:lnSpc>
              <a:spcPts val="1900"/>
            </a:lnSpc>
            <a:defRPr sz="1000"/>
          </a:pPr>
          <a:endParaRPr lang="es-ES" sz="2200" b="1"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17"/>
  <sheetViews>
    <sheetView topLeftCell="E6" zoomScale="130" zoomScaleNormal="130" workbookViewId="0">
      <selection activeCell="P8" sqref="P8:P9"/>
    </sheetView>
  </sheetViews>
  <sheetFormatPr baseColWidth="10" defaultColWidth="11.44140625" defaultRowHeight="14.4" x14ac:dyDescent="0.3"/>
  <cols>
    <col min="1" max="2" width="20.6640625" style="99" customWidth="1"/>
    <col min="3" max="4" width="20.33203125" style="99" customWidth="1"/>
    <col min="5" max="5" width="33.6640625" style="99" customWidth="1"/>
    <col min="6" max="6" width="15.88671875" style="99" customWidth="1"/>
    <col min="7" max="8" width="14.5546875" style="99" customWidth="1"/>
    <col min="9" max="9" width="11.44140625" style="99"/>
    <col min="10" max="10" width="13.33203125" style="99" customWidth="1"/>
    <col min="11" max="11" width="11.44140625" style="99"/>
    <col min="12" max="15" width="11.33203125" style="99" customWidth="1"/>
    <col min="16" max="16" width="46.88671875" style="99" customWidth="1"/>
    <col min="17" max="16384" width="11.44140625" style="99"/>
  </cols>
  <sheetData>
    <row r="1" spans="1:53" s="60" customFormat="1" ht="97.5" customHeight="1" thickBot="1" x14ac:dyDescent="0.75">
      <c r="A1" s="184"/>
      <c r="B1" s="184"/>
      <c r="C1" s="184"/>
      <c r="D1" s="185" t="s">
        <v>0</v>
      </c>
      <c r="E1" s="185"/>
      <c r="F1" s="185"/>
      <c r="G1" s="185"/>
      <c r="H1" s="185"/>
      <c r="I1" s="185"/>
      <c r="J1" s="185"/>
      <c r="K1" s="185"/>
      <c r="L1" s="185"/>
      <c r="M1" s="185"/>
      <c r="N1" s="185"/>
      <c r="O1" s="185"/>
      <c r="P1" s="185"/>
    </row>
    <row r="2" spans="1:53" s="62" customFormat="1" ht="16.2" thickBot="1" x14ac:dyDescent="0.35">
      <c r="A2" s="186" t="s">
        <v>1</v>
      </c>
      <c r="B2" s="187"/>
      <c r="C2" s="187" t="s">
        <v>2</v>
      </c>
      <c r="D2" s="187"/>
      <c r="E2" s="187" t="s">
        <v>3</v>
      </c>
      <c r="F2" s="187"/>
      <c r="G2" s="187"/>
      <c r="H2" s="187"/>
      <c r="I2" s="187" t="s">
        <v>4</v>
      </c>
      <c r="J2" s="187"/>
      <c r="K2" s="187"/>
      <c r="L2" s="187"/>
      <c r="M2" s="188" t="s">
        <v>5</v>
      </c>
      <c r="N2" s="189"/>
      <c r="O2" s="190"/>
      <c r="P2" s="61" t="s">
        <v>6</v>
      </c>
    </row>
    <row r="3" spans="1:53" s="65" customFormat="1" x14ac:dyDescent="0.3">
      <c r="A3" s="179" t="s">
        <v>7</v>
      </c>
      <c r="B3" s="182" t="s">
        <v>8</v>
      </c>
      <c r="C3" s="182" t="s">
        <v>9</v>
      </c>
      <c r="D3" s="182" t="s">
        <v>10</v>
      </c>
      <c r="E3" s="182"/>
      <c r="F3" s="182"/>
      <c r="G3" s="182"/>
      <c r="H3" s="182"/>
      <c r="I3" s="182" t="s">
        <v>11</v>
      </c>
      <c r="J3" s="182" t="s">
        <v>12</v>
      </c>
      <c r="K3" s="182" t="s">
        <v>13</v>
      </c>
      <c r="L3" s="182" t="s">
        <v>14</v>
      </c>
      <c r="M3" s="182"/>
      <c r="N3" s="182"/>
      <c r="O3" s="182"/>
      <c r="P3" s="183"/>
      <c r="Q3" s="63"/>
      <c r="R3" s="64"/>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row>
    <row r="4" spans="1:53" s="65" customFormat="1" x14ac:dyDescent="0.3">
      <c r="A4" s="180"/>
      <c r="B4" s="175"/>
      <c r="C4" s="175"/>
      <c r="D4" s="175" t="s">
        <v>15</v>
      </c>
      <c r="E4" s="175"/>
      <c r="F4" s="175" t="s">
        <v>16</v>
      </c>
      <c r="G4" s="175"/>
      <c r="H4" s="175" t="s">
        <v>17</v>
      </c>
      <c r="I4" s="175"/>
      <c r="J4" s="175"/>
      <c r="K4" s="175"/>
      <c r="L4" s="175" t="s">
        <v>18</v>
      </c>
      <c r="M4" s="175" t="s">
        <v>19</v>
      </c>
      <c r="N4" s="175" t="s">
        <v>20</v>
      </c>
      <c r="O4" s="175" t="s">
        <v>21</v>
      </c>
      <c r="P4" s="177" t="s">
        <v>22</v>
      </c>
      <c r="Q4" s="63"/>
      <c r="R4" s="64"/>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row>
    <row r="5" spans="1:53" s="65" customFormat="1" ht="29.4" thickBot="1" x14ac:dyDescent="0.35">
      <c r="A5" s="181"/>
      <c r="B5" s="176"/>
      <c r="C5" s="176"/>
      <c r="D5" s="118" t="s">
        <v>23</v>
      </c>
      <c r="E5" s="118" t="s">
        <v>24</v>
      </c>
      <c r="F5" s="118" t="s">
        <v>23</v>
      </c>
      <c r="G5" s="118" t="s">
        <v>24</v>
      </c>
      <c r="H5" s="176"/>
      <c r="I5" s="176"/>
      <c r="J5" s="176"/>
      <c r="K5" s="176"/>
      <c r="L5" s="176"/>
      <c r="M5" s="176"/>
      <c r="N5" s="176"/>
      <c r="O5" s="176"/>
      <c r="P5" s="178"/>
      <c r="Q5" s="63"/>
      <c r="R5" s="64"/>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row>
    <row r="6" spans="1:53" s="75" customFormat="1" ht="83.4" thickBot="1" x14ac:dyDescent="0.35">
      <c r="A6" s="66" t="s">
        <v>25</v>
      </c>
      <c r="B6" s="67" t="s">
        <v>17</v>
      </c>
      <c r="C6" s="67"/>
      <c r="D6" s="68" t="s">
        <v>26</v>
      </c>
      <c r="E6" s="68">
        <v>175</v>
      </c>
      <c r="F6" s="68" t="s">
        <v>27</v>
      </c>
      <c r="G6" s="68">
        <v>194</v>
      </c>
      <c r="H6" s="69">
        <f>E6/G6</f>
        <v>0.90206185567010311</v>
      </c>
      <c r="I6" s="70">
        <v>1</v>
      </c>
      <c r="J6" s="71">
        <v>0.7</v>
      </c>
      <c r="K6" s="67" t="s">
        <v>28</v>
      </c>
      <c r="L6" s="67" t="s">
        <v>29</v>
      </c>
      <c r="M6" s="71">
        <v>0.76</v>
      </c>
      <c r="N6" s="67" t="s">
        <v>29</v>
      </c>
      <c r="O6" s="71">
        <f>H6</f>
        <v>0.90206185567010311</v>
      </c>
      <c r="P6" s="72" t="s">
        <v>30</v>
      </c>
      <c r="Q6" s="73"/>
      <c r="R6" s="74"/>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row>
    <row r="7" spans="1:53" s="75" customFormat="1" ht="96.6" x14ac:dyDescent="0.3">
      <c r="A7" s="76" t="s">
        <v>31</v>
      </c>
      <c r="B7" s="22" t="s">
        <v>17</v>
      </c>
      <c r="C7" s="22"/>
      <c r="D7" s="77" t="s">
        <v>32</v>
      </c>
      <c r="E7" s="77">
        <v>10</v>
      </c>
      <c r="F7" s="77" t="s">
        <v>33</v>
      </c>
      <c r="G7" s="77">
        <f>(600+650+550)</f>
        <v>1800</v>
      </c>
      <c r="H7" s="78">
        <f t="shared" ref="H7:H9" si="0">E7/G7</f>
        <v>5.5555555555555558E-3</v>
      </c>
      <c r="I7" s="79">
        <v>1</v>
      </c>
      <c r="J7" s="79">
        <v>0.05</v>
      </c>
      <c r="K7" s="22" t="s">
        <v>34</v>
      </c>
      <c r="L7" s="80">
        <v>0.02</v>
      </c>
      <c r="M7" s="80">
        <f>H7</f>
        <v>5.5555555555555558E-3</v>
      </c>
      <c r="N7" s="80">
        <v>0.01</v>
      </c>
      <c r="O7" s="71">
        <f>7/600</f>
        <v>1.1666666666666667E-2</v>
      </c>
      <c r="P7" s="81" t="s">
        <v>35</v>
      </c>
      <c r="Q7" s="73"/>
      <c r="R7" s="74"/>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row>
    <row r="8" spans="1:53" s="75" customFormat="1" ht="41.4" x14ac:dyDescent="0.3">
      <c r="A8" s="76" t="s">
        <v>36</v>
      </c>
      <c r="B8" s="82"/>
      <c r="C8" s="82"/>
      <c r="D8" s="83" t="s">
        <v>37</v>
      </c>
      <c r="E8" s="108">
        <f>150661298+2713599513+2507300+1783789</f>
        <v>2868551900</v>
      </c>
      <c r="F8" s="83" t="s">
        <v>38</v>
      </c>
      <c r="G8" s="83">
        <f>150661298+2713599513+2507300+1783789</f>
        <v>2868551900</v>
      </c>
      <c r="H8" s="84">
        <f t="shared" si="0"/>
        <v>1</v>
      </c>
      <c r="I8" s="85">
        <v>1</v>
      </c>
      <c r="J8" s="86">
        <v>0.98</v>
      </c>
      <c r="K8" s="87" t="s">
        <v>39</v>
      </c>
      <c r="L8" s="82"/>
      <c r="M8" s="82"/>
      <c r="N8" s="82"/>
      <c r="O8" s="86">
        <v>1</v>
      </c>
      <c r="P8" s="88" t="s">
        <v>40</v>
      </c>
      <c r="Q8" s="73"/>
      <c r="R8" s="74"/>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row>
    <row r="9" spans="1:53" s="75" customFormat="1" ht="42" thickBot="1" x14ac:dyDescent="0.35">
      <c r="A9" s="89" t="s">
        <v>41</v>
      </c>
      <c r="B9" s="90"/>
      <c r="C9" s="90"/>
      <c r="D9" s="91" t="s">
        <v>37</v>
      </c>
      <c r="E9" s="83">
        <f>4354661889+72082225099</f>
        <v>76436886988</v>
      </c>
      <c r="F9" s="91" t="s">
        <v>38</v>
      </c>
      <c r="G9" s="83">
        <f>4354661889+72082225099</f>
        <v>76436886988</v>
      </c>
      <c r="H9" s="92">
        <f t="shared" si="0"/>
        <v>1</v>
      </c>
      <c r="I9" s="93">
        <v>1</v>
      </c>
      <c r="J9" s="94">
        <v>0.98</v>
      </c>
      <c r="K9" s="95" t="s">
        <v>39</v>
      </c>
      <c r="L9" s="90"/>
      <c r="M9" s="90"/>
      <c r="N9" s="90"/>
      <c r="O9" s="94">
        <v>1</v>
      </c>
      <c r="P9" s="88" t="s">
        <v>42</v>
      </c>
      <c r="Q9" s="73"/>
      <c r="R9" s="74"/>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row>
    <row r="10" spans="1:53" ht="28.8" x14ac:dyDescent="0.3">
      <c r="A10" s="96"/>
      <c r="B10" s="96"/>
      <c r="C10" s="96"/>
      <c r="D10" s="96"/>
      <c r="E10" s="96"/>
      <c r="F10" s="96"/>
      <c r="G10" s="96"/>
      <c r="H10" s="96"/>
      <c r="I10" s="96"/>
      <c r="J10" s="96"/>
      <c r="K10" s="96"/>
      <c r="L10" s="96"/>
      <c r="M10" s="96"/>
      <c r="N10" s="96"/>
      <c r="O10" s="96"/>
      <c r="P10" s="96"/>
      <c r="Q10" s="2"/>
      <c r="R10" s="97"/>
      <c r="S10" s="2"/>
      <c r="T10" s="2"/>
      <c r="U10" s="3"/>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row>
    <row r="11" spans="1:53" ht="28.8" x14ac:dyDescent="0.3">
      <c r="A11" s="96"/>
      <c r="B11" s="96"/>
      <c r="C11" s="96"/>
      <c r="D11" s="96"/>
      <c r="E11" s="96"/>
      <c r="F11" s="96"/>
      <c r="G11" s="96"/>
      <c r="H11" s="96"/>
      <c r="I11" s="96"/>
      <c r="J11" s="96"/>
      <c r="K11" s="96"/>
      <c r="L11" s="96"/>
      <c r="M11" s="96"/>
      <c r="N11" s="96"/>
      <c r="O11" s="96"/>
      <c r="P11" s="96"/>
      <c r="Q11" s="2"/>
      <c r="R11" s="97"/>
      <c r="S11" s="2"/>
      <c r="T11" s="2"/>
      <c r="U11" s="3"/>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row>
    <row r="12" spans="1:53" x14ac:dyDescent="0.3">
      <c r="A12" s="100"/>
      <c r="B12" s="100"/>
      <c r="C12" s="100"/>
      <c r="D12" s="100"/>
      <c r="E12" s="100"/>
      <c r="F12" s="100"/>
      <c r="G12" s="100"/>
      <c r="H12" s="100"/>
      <c r="I12" s="100"/>
      <c r="J12" s="100"/>
      <c r="K12" s="100"/>
      <c r="L12" s="100"/>
      <c r="M12" s="100"/>
    </row>
    <row r="16" spans="1:53" ht="27.6" hidden="1" x14ac:dyDescent="0.3">
      <c r="D16" s="117" t="s">
        <v>43</v>
      </c>
      <c r="E16" s="170" t="s">
        <v>44</v>
      </c>
      <c r="F16" s="170"/>
      <c r="G16" s="171" t="s">
        <v>45</v>
      </c>
      <c r="H16" s="171"/>
      <c r="I16" s="170" t="s">
        <v>46</v>
      </c>
      <c r="J16" s="170"/>
      <c r="K16" s="170"/>
    </row>
    <row r="17" spans="4:11" hidden="1" x14ac:dyDescent="0.3">
      <c r="D17" s="117" t="s">
        <v>47</v>
      </c>
      <c r="E17" s="172" t="s">
        <v>48</v>
      </c>
      <c r="F17" s="172"/>
      <c r="G17" s="173" t="s">
        <v>49</v>
      </c>
      <c r="H17" s="173"/>
      <c r="I17" s="174" t="s">
        <v>50</v>
      </c>
      <c r="J17" s="174"/>
      <c r="K17" s="174"/>
    </row>
  </sheetData>
  <mergeCells count="29">
    <mergeCell ref="A1:C1"/>
    <mergeCell ref="D1:P1"/>
    <mergeCell ref="A2:B2"/>
    <mergeCell ref="I2:L2"/>
    <mergeCell ref="M2:O2"/>
    <mergeCell ref="C2:D2"/>
    <mergeCell ref="E2:H2"/>
    <mergeCell ref="O4:O5"/>
    <mergeCell ref="P4:P5"/>
    <mergeCell ref="A3:A5"/>
    <mergeCell ref="B3:B5"/>
    <mergeCell ref="C3:C5"/>
    <mergeCell ref="D4:E4"/>
    <mergeCell ref="F4:G4"/>
    <mergeCell ref="D3:H3"/>
    <mergeCell ref="I3:I5"/>
    <mergeCell ref="J3:J5"/>
    <mergeCell ref="K3:K5"/>
    <mergeCell ref="L3:P3"/>
    <mergeCell ref="H4:H5"/>
    <mergeCell ref="L4:L5"/>
    <mergeCell ref="M4:M5"/>
    <mergeCell ref="N4:N5"/>
    <mergeCell ref="E16:F16"/>
    <mergeCell ref="G16:H16"/>
    <mergeCell ref="I16:K16"/>
    <mergeCell ref="E17:F17"/>
    <mergeCell ref="G17:H17"/>
    <mergeCell ref="I17:K17"/>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7"/>
  <sheetViews>
    <sheetView topLeftCell="D1" workbookViewId="0">
      <selection activeCell="B3" sqref="B3:B5"/>
    </sheetView>
  </sheetViews>
  <sheetFormatPr baseColWidth="10" defaultColWidth="11.44140625" defaultRowHeight="14.4" x14ac:dyDescent="0.3"/>
  <cols>
    <col min="1" max="1" width="24.88671875" style="7" customWidth="1"/>
    <col min="2" max="2" width="15" style="7" customWidth="1"/>
    <col min="3" max="3" width="32.66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70.5" customHeight="1" thickBot="1" x14ac:dyDescent="0.35">
      <c r="A1" s="191"/>
      <c r="B1" s="192"/>
      <c r="C1" s="193" t="s">
        <v>0</v>
      </c>
      <c r="D1" s="193"/>
      <c r="E1" s="193"/>
      <c r="F1" s="193"/>
      <c r="G1" s="193"/>
      <c r="H1" s="193"/>
      <c r="I1" s="193"/>
      <c r="J1" s="193"/>
      <c r="K1" s="193"/>
      <c r="L1" s="193"/>
      <c r="M1" s="193"/>
      <c r="N1" s="193"/>
      <c r="O1" s="193"/>
      <c r="P1" s="194"/>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51</v>
      </c>
      <c r="B2" s="195" t="s">
        <v>52</v>
      </c>
      <c r="C2" s="195"/>
      <c r="D2" s="195"/>
      <c r="E2" s="195" t="s">
        <v>53</v>
      </c>
      <c r="F2" s="195"/>
      <c r="G2" s="195"/>
      <c r="H2" s="195" t="s">
        <v>54</v>
      </c>
      <c r="I2" s="195"/>
      <c r="J2" s="195"/>
      <c r="K2" s="195"/>
      <c r="L2" s="196" t="s">
        <v>55</v>
      </c>
      <c r="M2" s="197"/>
      <c r="N2" s="197"/>
      <c r="O2" s="198"/>
      <c r="P2" s="119"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199" t="s">
        <v>7</v>
      </c>
      <c r="B3" s="201" t="s">
        <v>8</v>
      </c>
      <c r="C3" s="201" t="s">
        <v>9</v>
      </c>
      <c r="D3" s="201" t="s">
        <v>10</v>
      </c>
      <c r="E3" s="201"/>
      <c r="F3" s="201"/>
      <c r="G3" s="201"/>
      <c r="H3" s="201"/>
      <c r="I3" s="201" t="s">
        <v>11</v>
      </c>
      <c r="J3" s="201" t="s">
        <v>12</v>
      </c>
      <c r="K3" s="201" t="s">
        <v>13</v>
      </c>
      <c r="L3" s="201" t="s">
        <v>14</v>
      </c>
      <c r="M3" s="201"/>
      <c r="N3" s="201"/>
      <c r="O3" s="201"/>
      <c r="P3" s="203"/>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200"/>
      <c r="B4" s="202"/>
      <c r="C4" s="202"/>
      <c r="D4" s="202" t="s">
        <v>15</v>
      </c>
      <c r="E4" s="202"/>
      <c r="F4" s="202" t="s">
        <v>16</v>
      </c>
      <c r="G4" s="202"/>
      <c r="H4" s="202" t="s">
        <v>17</v>
      </c>
      <c r="I4" s="202"/>
      <c r="J4" s="202"/>
      <c r="K4" s="202"/>
      <c r="L4" s="202" t="s">
        <v>18</v>
      </c>
      <c r="M4" s="202" t="s">
        <v>19</v>
      </c>
      <c r="N4" s="202" t="s">
        <v>20</v>
      </c>
      <c r="O4" s="202" t="s">
        <v>21</v>
      </c>
      <c r="P4" s="204" t="s">
        <v>56</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200"/>
      <c r="B5" s="202"/>
      <c r="C5" s="202"/>
      <c r="D5" s="120" t="s">
        <v>57</v>
      </c>
      <c r="E5" s="120" t="s">
        <v>24</v>
      </c>
      <c r="F5" s="120" t="s">
        <v>57</v>
      </c>
      <c r="G5" s="120" t="s">
        <v>24</v>
      </c>
      <c r="H5" s="202"/>
      <c r="I5" s="202"/>
      <c r="J5" s="202"/>
      <c r="K5" s="202"/>
      <c r="L5" s="202"/>
      <c r="M5" s="202"/>
      <c r="N5" s="202"/>
      <c r="O5" s="202"/>
      <c r="P5" s="204"/>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3.8" x14ac:dyDescent="0.3">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3.8" x14ac:dyDescent="0.3">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3.8" x14ac:dyDescent="0.3">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3.8" x14ac:dyDescent="0.3">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3.8" x14ac:dyDescent="0.3">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3.8" x14ac:dyDescent="0.3">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x14ac:dyDescent="0.3">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x14ac:dyDescent="0.3">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57.6" hidden="1" x14ac:dyDescent="0.3">
      <c r="A15" s="37" t="s">
        <v>58</v>
      </c>
      <c r="B15" s="38" t="s">
        <v>59</v>
      </c>
      <c r="C15" s="39" t="s">
        <v>60</v>
      </c>
      <c r="D15" s="38" t="s">
        <v>61</v>
      </c>
      <c r="E15" s="38"/>
      <c r="F15" s="38" t="s">
        <v>62</v>
      </c>
      <c r="G15" s="40"/>
      <c r="H15" s="41" t="e">
        <f>E15/G15</f>
        <v>#DIV/0!</v>
      </c>
      <c r="I15" s="41" t="s">
        <v>63</v>
      </c>
      <c r="J15" s="42" t="s">
        <v>63</v>
      </c>
      <c r="K15" s="40" t="s">
        <v>34</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K3:K5"/>
    <mergeCell ref="L3:P3"/>
    <mergeCell ref="D4:E4"/>
    <mergeCell ref="F4:G4"/>
    <mergeCell ref="H4:H5"/>
    <mergeCell ref="L4:L5"/>
    <mergeCell ref="M4:M5"/>
    <mergeCell ref="N4:N5"/>
    <mergeCell ref="O4:O5"/>
    <mergeCell ref="P4:P5"/>
    <mergeCell ref="J3:J5"/>
    <mergeCell ref="A3:A5"/>
    <mergeCell ref="B3:B5"/>
    <mergeCell ref="C3:C5"/>
    <mergeCell ref="D3:H3"/>
    <mergeCell ref="I3:I5"/>
    <mergeCell ref="A1:B1"/>
    <mergeCell ref="C1:P1"/>
    <mergeCell ref="B2:D2"/>
    <mergeCell ref="E2:G2"/>
    <mergeCell ref="H2:K2"/>
    <mergeCell ref="L2:O2"/>
  </mergeCells>
  <dataValidations count="3">
    <dataValidation type="list" allowBlank="1" showInputMessage="1" showErrorMessage="1" sqref="G15:G31 O15:O31 E15:E31 M15:M31" xr:uid="{00000000-0002-0000-0100-000000000000}">
      <formula1>#REF!</formula1>
    </dataValidation>
    <dataValidation type="list" allowBlank="1" showInputMessage="1" showErrorMessage="1" sqref="K15:L31" xr:uid="{00000000-0002-0000-0100-000001000000}">
      <formula1>$Z$6:$Z$14</formula1>
    </dataValidation>
    <dataValidation type="list" allowBlank="1" showInputMessage="1" showErrorMessage="1" sqref="F15:F31" xr:uid="{00000000-0002-0000-0100-000002000000}">
      <formula1>$V$6:$V$19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12"/>
  <sheetViews>
    <sheetView topLeftCell="D8" zoomScale="120" zoomScaleNormal="120" workbookViewId="0">
      <selection activeCell="G9" sqref="G9"/>
    </sheetView>
  </sheetViews>
  <sheetFormatPr baseColWidth="10" defaultColWidth="11.44140625" defaultRowHeight="10.199999999999999" x14ac:dyDescent="0.2"/>
  <cols>
    <col min="1" max="1" width="22.109375" style="47" customWidth="1"/>
    <col min="2" max="2" width="11.88671875" style="47" customWidth="1"/>
    <col min="3" max="3" width="32.6640625" style="47" customWidth="1"/>
    <col min="4" max="4" width="33.33203125" style="47" customWidth="1"/>
    <col min="5" max="5" width="16.5546875" style="47" bestFit="1" customWidth="1"/>
    <col min="6" max="6" width="34" style="47" customWidth="1"/>
    <col min="7" max="7" width="16.109375" style="47" bestFit="1" customWidth="1"/>
    <col min="8" max="9" width="11.88671875" style="47" customWidth="1"/>
    <col min="10" max="10" width="14.33203125" style="47" customWidth="1"/>
    <col min="11" max="11" width="12.44140625" style="47" customWidth="1"/>
    <col min="12" max="14" width="11.44140625" style="47"/>
    <col min="15" max="15" width="10.5546875" style="47" customWidth="1"/>
    <col min="16" max="16" width="65.5546875" style="47" customWidth="1"/>
    <col min="17" max="16384" width="11.44140625" style="47"/>
  </cols>
  <sheetData>
    <row r="1" spans="1:52" ht="96.75" customHeight="1" x14ac:dyDescent="0.2">
      <c r="A1" s="205"/>
      <c r="B1" s="206"/>
      <c r="C1" s="207" t="s">
        <v>0</v>
      </c>
      <c r="D1" s="207"/>
      <c r="E1" s="207"/>
      <c r="F1" s="207"/>
      <c r="G1" s="207"/>
      <c r="H1" s="207"/>
      <c r="I1" s="207"/>
      <c r="J1" s="207"/>
      <c r="K1" s="207"/>
      <c r="L1" s="207"/>
      <c r="M1" s="207"/>
      <c r="N1" s="207"/>
      <c r="O1" s="207"/>
      <c r="P1" s="208"/>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row>
    <row r="2" spans="1:52" s="58" customFormat="1" ht="60" customHeight="1" x14ac:dyDescent="0.2">
      <c r="A2" s="48" t="s">
        <v>64</v>
      </c>
      <c r="B2" s="209" t="s">
        <v>2</v>
      </c>
      <c r="C2" s="210"/>
      <c r="D2" s="209" t="s">
        <v>65</v>
      </c>
      <c r="E2" s="211"/>
      <c r="F2" s="209" t="s">
        <v>66</v>
      </c>
      <c r="G2" s="210"/>
      <c r="H2" s="210"/>
      <c r="I2" s="210"/>
      <c r="J2" s="210"/>
      <c r="K2" s="211"/>
      <c r="L2" s="209" t="s">
        <v>67</v>
      </c>
      <c r="M2" s="210"/>
      <c r="N2" s="210"/>
      <c r="O2" s="212"/>
      <c r="P2" s="101" t="s">
        <v>68</v>
      </c>
      <c r="Q2" s="50"/>
      <c r="R2" s="49"/>
      <c r="S2" s="49"/>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row>
    <row r="3" spans="1:52" x14ac:dyDescent="0.2">
      <c r="A3" s="213" t="s">
        <v>7</v>
      </c>
      <c r="B3" s="216" t="s">
        <v>8</v>
      </c>
      <c r="C3" s="219" t="s">
        <v>9</v>
      </c>
      <c r="D3" s="219" t="s">
        <v>10</v>
      </c>
      <c r="E3" s="219"/>
      <c r="F3" s="219"/>
      <c r="G3" s="219"/>
      <c r="H3" s="219"/>
      <c r="I3" s="219" t="s">
        <v>11</v>
      </c>
      <c r="J3" s="219" t="s">
        <v>12</v>
      </c>
      <c r="K3" s="219" t="s">
        <v>13</v>
      </c>
      <c r="L3" s="219" t="s">
        <v>14</v>
      </c>
      <c r="M3" s="219"/>
      <c r="N3" s="219"/>
      <c r="O3" s="219"/>
      <c r="P3" s="222"/>
      <c r="Q3" s="50"/>
      <c r="R3" s="49"/>
      <c r="S3" s="49"/>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row>
    <row r="4" spans="1:52" ht="11.25" customHeight="1" x14ac:dyDescent="0.2">
      <c r="A4" s="214"/>
      <c r="B4" s="217"/>
      <c r="C4" s="220"/>
      <c r="D4" s="220" t="s">
        <v>15</v>
      </c>
      <c r="E4" s="220"/>
      <c r="F4" s="220" t="s">
        <v>16</v>
      </c>
      <c r="G4" s="220"/>
      <c r="H4" s="221" t="s">
        <v>17</v>
      </c>
      <c r="I4" s="220"/>
      <c r="J4" s="220"/>
      <c r="K4" s="220"/>
      <c r="L4" s="221" t="s">
        <v>18</v>
      </c>
      <c r="M4" s="220" t="s">
        <v>19</v>
      </c>
      <c r="N4" s="220" t="s">
        <v>20</v>
      </c>
      <c r="O4" s="224" t="s">
        <v>21</v>
      </c>
      <c r="P4" s="226" t="s">
        <v>56</v>
      </c>
      <c r="Q4" s="50"/>
      <c r="R4" s="49"/>
      <c r="S4" s="49"/>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row>
    <row r="5" spans="1:52" x14ac:dyDescent="0.2">
      <c r="A5" s="215"/>
      <c r="B5" s="218"/>
      <c r="C5" s="221"/>
      <c r="D5" s="121" t="s">
        <v>57</v>
      </c>
      <c r="E5" s="121" t="s">
        <v>24</v>
      </c>
      <c r="F5" s="121" t="s">
        <v>57</v>
      </c>
      <c r="G5" s="121" t="s">
        <v>24</v>
      </c>
      <c r="H5" s="223"/>
      <c r="I5" s="221"/>
      <c r="J5" s="221"/>
      <c r="K5" s="221"/>
      <c r="L5" s="223"/>
      <c r="M5" s="221"/>
      <c r="N5" s="221"/>
      <c r="O5" s="225"/>
      <c r="P5" s="227"/>
      <c r="Q5" s="50"/>
      <c r="R5" s="49"/>
      <c r="S5" s="49"/>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93.75" customHeight="1" x14ac:dyDescent="0.2">
      <c r="A6" s="107" t="s">
        <v>25</v>
      </c>
      <c r="B6" s="102" t="s">
        <v>17</v>
      </c>
      <c r="C6" s="53" t="s">
        <v>69</v>
      </c>
      <c r="D6" s="53" t="s">
        <v>26</v>
      </c>
      <c r="E6" s="52"/>
      <c r="F6" s="53" t="s">
        <v>27</v>
      </c>
      <c r="G6" s="52"/>
      <c r="H6" s="105"/>
      <c r="I6" s="103">
        <v>1</v>
      </c>
      <c r="J6" s="104">
        <v>0.7</v>
      </c>
      <c r="K6" s="53" t="s">
        <v>39</v>
      </c>
      <c r="L6" s="106"/>
      <c r="M6" s="106"/>
      <c r="N6" s="54"/>
      <c r="O6" s="55"/>
      <c r="P6" s="56"/>
      <c r="Q6" s="50"/>
      <c r="R6" s="49"/>
      <c r="S6" s="49"/>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row>
    <row r="7" spans="1:52" ht="148.5" customHeight="1" x14ac:dyDescent="0.2">
      <c r="A7" s="107" t="s">
        <v>31</v>
      </c>
      <c r="B7" s="102" t="s">
        <v>17</v>
      </c>
      <c r="C7" s="53" t="s">
        <v>69</v>
      </c>
      <c r="D7" s="53" t="s">
        <v>32</v>
      </c>
      <c r="E7" s="52">
        <f>2+2</f>
        <v>4</v>
      </c>
      <c r="F7" s="53" t="s">
        <v>33</v>
      </c>
      <c r="G7" s="52">
        <f>(1900+1800)</f>
        <v>3700</v>
      </c>
      <c r="H7" s="105">
        <f>E7/G7</f>
        <v>1.0810810810810811E-3</v>
      </c>
      <c r="I7" s="103" t="s">
        <v>70</v>
      </c>
      <c r="J7" s="104">
        <v>0.02</v>
      </c>
      <c r="K7" s="53" t="s">
        <v>34</v>
      </c>
      <c r="L7" s="106">
        <f>2/1900</f>
        <v>1.0526315789473684E-3</v>
      </c>
      <c r="M7" s="106">
        <f>2/1800</f>
        <v>1.1111111111111111E-3</v>
      </c>
      <c r="N7" s="106">
        <f>1/1600</f>
        <v>6.2500000000000001E-4</v>
      </c>
      <c r="O7" s="110">
        <f>1/1200</f>
        <v>8.3333333333333339E-4</v>
      </c>
      <c r="P7" s="56" t="s">
        <v>71</v>
      </c>
      <c r="Q7" s="50"/>
      <c r="R7" s="49"/>
      <c r="S7" s="49"/>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row>
    <row r="8" spans="1:52" ht="115.5" customHeight="1" x14ac:dyDescent="0.2">
      <c r="A8" s="107" t="s">
        <v>72</v>
      </c>
      <c r="B8" s="102" t="s">
        <v>73</v>
      </c>
      <c r="C8" s="53" t="s">
        <v>74</v>
      </c>
      <c r="D8" s="53" t="s">
        <v>75</v>
      </c>
      <c r="E8" s="52">
        <v>359</v>
      </c>
      <c r="F8" s="53" t="s">
        <v>76</v>
      </c>
      <c r="G8" s="52">
        <v>658</v>
      </c>
      <c r="H8" s="105">
        <f>E8/G8</f>
        <v>0.54559270516717329</v>
      </c>
      <c r="I8" s="103">
        <v>0.4</v>
      </c>
      <c r="J8" s="104">
        <v>0.3</v>
      </c>
      <c r="K8" s="53" t="s">
        <v>28</v>
      </c>
      <c r="L8" s="106">
        <v>0</v>
      </c>
      <c r="M8" s="106">
        <f>H8</f>
        <v>0.54559270516717329</v>
      </c>
      <c r="N8" s="109">
        <v>0.35699999999999998</v>
      </c>
      <c r="O8" s="111">
        <f>H8</f>
        <v>0.54559270516717329</v>
      </c>
      <c r="P8" s="56" t="s">
        <v>77</v>
      </c>
      <c r="Q8" s="50"/>
      <c r="R8" s="49"/>
      <c r="S8" s="49"/>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row>
    <row r="9" spans="1:52" ht="93.75" customHeight="1" x14ac:dyDescent="0.2">
      <c r="A9" s="107" t="s">
        <v>36</v>
      </c>
      <c r="B9" s="102" t="s">
        <v>17</v>
      </c>
      <c r="C9" s="53" t="s">
        <v>69</v>
      </c>
      <c r="D9" s="53" t="s">
        <v>37</v>
      </c>
      <c r="E9" s="52">
        <v>30165309</v>
      </c>
      <c r="F9" s="53" t="s">
        <v>38</v>
      </c>
      <c r="G9" s="52">
        <v>30165309</v>
      </c>
      <c r="H9" s="105">
        <f t="shared" ref="H9:H10" si="0">E9/G9</f>
        <v>1</v>
      </c>
      <c r="I9" s="103">
        <v>1</v>
      </c>
      <c r="J9" s="104">
        <v>0.98</v>
      </c>
      <c r="K9" s="53" t="s">
        <v>39</v>
      </c>
      <c r="L9" s="106">
        <v>0</v>
      </c>
      <c r="M9" s="106">
        <v>0</v>
      </c>
      <c r="N9" s="109">
        <v>0</v>
      </c>
      <c r="O9" s="55">
        <v>1</v>
      </c>
      <c r="P9" s="88" t="s">
        <v>78</v>
      </c>
      <c r="Q9" s="50"/>
      <c r="R9" s="49"/>
      <c r="S9" s="49"/>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93.75" customHeight="1" x14ac:dyDescent="0.2">
      <c r="A10" s="107" t="s">
        <v>41</v>
      </c>
      <c r="B10" s="102" t="s">
        <v>17</v>
      </c>
      <c r="C10" s="53" t="s">
        <v>69</v>
      </c>
      <c r="D10" s="53" t="s">
        <v>37</v>
      </c>
      <c r="E10" s="52">
        <f>74031986020+4506445408</f>
        <v>78538431428</v>
      </c>
      <c r="F10" s="53" t="s">
        <v>38</v>
      </c>
      <c r="G10" s="52">
        <f>74031986020+4506445408</f>
        <v>78538431428</v>
      </c>
      <c r="H10" s="105">
        <f t="shared" si="0"/>
        <v>1</v>
      </c>
      <c r="I10" s="103">
        <v>1</v>
      </c>
      <c r="J10" s="104">
        <v>0.98</v>
      </c>
      <c r="K10" s="53" t="s">
        <v>39</v>
      </c>
      <c r="L10" s="106">
        <v>0</v>
      </c>
      <c r="M10" s="106">
        <v>0</v>
      </c>
      <c r="N10" s="54">
        <v>0</v>
      </c>
      <c r="O10" s="55">
        <v>1</v>
      </c>
      <c r="P10" s="88" t="s">
        <v>79</v>
      </c>
      <c r="Q10" s="50"/>
      <c r="R10" s="49"/>
      <c r="S10" s="49"/>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20.399999999999999" hidden="1" x14ac:dyDescent="0.2">
      <c r="B11" s="57"/>
      <c r="C11" s="122" t="s">
        <v>43</v>
      </c>
      <c r="D11" s="228" t="s">
        <v>44</v>
      </c>
      <c r="E11" s="228"/>
      <c r="F11" s="229" t="s">
        <v>45</v>
      </c>
      <c r="G11" s="229"/>
      <c r="H11" s="230" t="s">
        <v>46</v>
      </c>
      <c r="I11" s="231"/>
      <c r="J11" s="232"/>
    </row>
    <row r="12" spans="1:52" hidden="1" x14ac:dyDescent="0.2">
      <c r="C12" s="59" t="s">
        <v>47</v>
      </c>
      <c r="D12" s="233" t="s">
        <v>48</v>
      </c>
      <c r="E12" s="233"/>
      <c r="F12" s="234" t="s">
        <v>49</v>
      </c>
      <c r="G12" s="234"/>
      <c r="H12" s="235" t="s">
        <v>50</v>
      </c>
      <c r="I12" s="236"/>
      <c r="J12" s="237"/>
    </row>
  </sheetData>
  <mergeCells count="28">
    <mergeCell ref="D11:E11"/>
    <mergeCell ref="F11:G11"/>
    <mergeCell ref="H11:J11"/>
    <mergeCell ref="D12:E12"/>
    <mergeCell ref="F12:G12"/>
    <mergeCell ref="H12:J12"/>
    <mergeCell ref="K3:K5"/>
    <mergeCell ref="L3:P3"/>
    <mergeCell ref="D4:E4"/>
    <mergeCell ref="F4:G4"/>
    <mergeCell ref="H4:H5"/>
    <mergeCell ref="L4:L5"/>
    <mergeCell ref="M4:M5"/>
    <mergeCell ref="N4:N5"/>
    <mergeCell ref="O4:O5"/>
    <mergeCell ref="P4:P5"/>
    <mergeCell ref="J3:J5"/>
    <mergeCell ref="A3:A5"/>
    <mergeCell ref="B3:B5"/>
    <mergeCell ref="C3:C5"/>
    <mergeCell ref="D3:H3"/>
    <mergeCell ref="I3:I5"/>
    <mergeCell ref="A1:B1"/>
    <mergeCell ref="C1:P1"/>
    <mergeCell ref="B2:C2"/>
    <mergeCell ref="D2:E2"/>
    <mergeCell ref="F2:K2"/>
    <mergeCell ref="L2:O2"/>
  </mergeCells>
  <dataValidations count="4">
    <dataValidation allowBlank="1" showInputMessage="1" showErrorMessage="1" sqref="G6:G8" xr:uid="{00000000-0002-0000-0200-000000000000}"/>
    <dataValidation type="list" allowBlank="1" showInputMessage="1" showErrorMessage="1" sqref="M11:M26 E11:E26 G11:G26 F9:F10 O11:O26" xr:uid="{00000000-0002-0000-0200-000001000000}">
      <formula1>#REF!</formula1>
    </dataValidation>
    <dataValidation type="list" allowBlank="1" showInputMessage="1" showErrorMessage="1" sqref="K11:K26 K9 L11:L26" xr:uid="{00000000-0002-0000-0200-000002000000}">
      <formula1>$Z$6:$Z$7</formula1>
    </dataValidation>
    <dataValidation type="list" allowBlank="1" showInputMessage="1" showErrorMessage="1" sqref="F11:F26" xr:uid="{00000000-0002-0000-0200-000003000000}">
      <formula1>$V$6:$V$14</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14"/>
  <sheetViews>
    <sheetView topLeftCell="H7" zoomScale="82" zoomScaleNormal="82" workbookViewId="0">
      <selection activeCell="Q8" sqref="Q8"/>
    </sheetView>
  </sheetViews>
  <sheetFormatPr baseColWidth="10" defaultColWidth="11.44140625" defaultRowHeight="10.199999999999999" x14ac:dyDescent="0.2"/>
  <cols>
    <col min="1" max="1" width="22.109375" style="47" customWidth="1"/>
    <col min="2" max="3" width="11.88671875" style="47" customWidth="1"/>
    <col min="4" max="4" width="32.6640625" style="47" customWidth="1"/>
    <col min="5" max="5" width="19" style="47" customWidth="1"/>
    <col min="6" max="6" width="16.44140625" style="47" customWidth="1"/>
    <col min="7" max="7" width="25.6640625" style="47" customWidth="1"/>
    <col min="8" max="8" width="16.44140625" style="47" customWidth="1"/>
    <col min="9" max="10" width="11.88671875" style="47" customWidth="1"/>
    <col min="11" max="11" width="14.33203125" style="47" customWidth="1"/>
    <col min="12" max="12" width="12.44140625" style="47" customWidth="1"/>
    <col min="13" max="14" width="11.44140625" style="47"/>
    <col min="15" max="15" width="12.88671875" style="47" customWidth="1"/>
    <col min="16" max="16" width="10.5546875" style="47" customWidth="1"/>
    <col min="17" max="17" width="65.5546875" style="47" customWidth="1"/>
    <col min="18" max="16384" width="11.44140625" style="47"/>
  </cols>
  <sheetData>
    <row r="1" spans="1:53" ht="96.75" customHeight="1" x14ac:dyDescent="0.2">
      <c r="A1" s="205"/>
      <c r="B1" s="206"/>
      <c r="C1" s="127"/>
      <c r="D1" s="207" t="s">
        <v>0</v>
      </c>
      <c r="E1" s="207"/>
      <c r="F1" s="207"/>
      <c r="G1" s="207"/>
      <c r="H1" s="207"/>
      <c r="I1" s="207"/>
      <c r="J1" s="207"/>
      <c r="K1" s="207"/>
      <c r="L1" s="207"/>
      <c r="M1" s="207"/>
      <c r="N1" s="207"/>
      <c r="O1" s="207"/>
      <c r="P1" s="207"/>
      <c r="Q1" s="208"/>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58" customFormat="1" ht="60" customHeight="1" x14ac:dyDescent="0.2">
      <c r="A2" s="48" t="s">
        <v>64</v>
      </c>
      <c r="B2" s="209" t="s">
        <v>2</v>
      </c>
      <c r="C2" s="210"/>
      <c r="D2" s="210"/>
      <c r="E2" s="209" t="s">
        <v>80</v>
      </c>
      <c r="F2" s="211"/>
      <c r="G2" s="209" t="s">
        <v>66</v>
      </c>
      <c r="H2" s="210"/>
      <c r="I2" s="210"/>
      <c r="J2" s="210"/>
      <c r="K2" s="210"/>
      <c r="L2" s="211"/>
      <c r="M2" s="209" t="s">
        <v>81</v>
      </c>
      <c r="N2" s="210"/>
      <c r="O2" s="210"/>
      <c r="P2" s="212"/>
      <c r="Q2" s="101" t="s">
        <v>82</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213" t="s">
        <v>7</v>
      </c>
      <c r="B3" s="216" t="s">
        <v>8</v>
      </c>
      <c r="C3" s="219" t="s">
        <v>83</v>
      </c>
      <c r="D3" s="219" t="s">
        <v>9</v>
      </c>
      <c r="E3" s="219" t="s">
        <v>10</v>
      </c>
      <c r="F3" s="219"/>
      <c r="G3" s="219"/>
      <c r="H3" s="219"/>
      <c r="I3" s="219"/>
      <c r="J3" s="219" t="s">
        <v>11</v>
      </c>
      <c r="K3" s="219" t="s">
        <v>12</v>
      </c>
      <c r="L3" s="219" t="s">
        <v>13</v>
      </c>
      <c r="M3" s="219" t="s">
        <v>14</v>
      </c>
      <c r="N3" s="219"/>
      <c r="O3" s="219"/>
      <c r="P3" s="219"/>
      <c r="Q3" s="222"/>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214"/>
      <c r="B4" s="217"/>
      <c r="C4" s="220"/>
      <c r="D4" s="220"/>
      <c r="E4" s="220" t="s">
        <v>15</v>
      </c>
      <c r="F4" s="220"/>
      <c r="G4" s="220" t="s">
        <v>16</v>
      </c>
      <c r="H4" s="220"/>
      <c r="I4" s="221" t="s">
        <v>17</v>
      </c>
      <c r="J4" s="220"/>
      <c r="K4" s="220"/>
      <c r="L4" s="220"/>
      <c r="M4" s="221" t="s">
        <v>18</v>
      </c>
      <c r="N4" s="220" t="s">
        <v>19</v>
      </c>
      <c r="O4" s="220" t="s">
        <v>20</v>
      </c>
      <c r="P4" s="224" t="s">
        <v>21</v>
      </c>
      <c r="Q4" s="226" t="s">
        <v>56</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215"/>
      <c r="B5" s="218"/>
      <c r="C5" s="221"/>
      <c r="D5" s="221"/>
      <c r="E5" s="121" t="s">
        <v>57</v>
      </c>
      <c r="F5" s="121" t="s">
        <v>24</v>
      </c>
      <c r="G5" s="121" t="s">
        <v>57</v>
      </c>
      <c r="H5" s="121" t="s">
        <v>24</v>
      </c>
      <c r="I5" s="223"/>
      <c r="J5" s="221"/>
      <c r="K5" s="221"/>
      <c r="L5" s="221"/>
      <c r="M5" s="223"/>
      <c r="N5" s="221"/>
      <c r="O5" s="221"/>
      <c r="P5" s="225"/>
      <c r="Q5" s="227"/>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93.75" customHeight="1" x14ac:dyDescent="0.2">
      <c r="A6" s="107" t="s">
        <v>25</v>
      </c>
      <c r="B6" s="102" t="s">
        <v>17</v>
      </c>
      <c r="C6" s="128"/>
      <c r="D6" s="129" t="s">
        <v>84</v>
      </c>
      <c r="E6" s="53" t="s">
        <v>26</v>
      </c>
      <c r="F6" s="52">
        <v>0</v>
      </c>
      <c r="G6" s="53" t="s">
        <v>27</v>
      </c>
      <c r="H6" s="52">
        <v>0</v>
      </c>
      <c r="I6" s="105" t="e">
        <f>F6/H6</f>
        <v>#DIV/0!</v>
      </c>
      <c r="J6" s="103">
        <v>0.9</v>
      </c>
      <c r="K6" s="104">
        <v>0.8</v>
      </c>
      <c r="L6" s="53" t="s">
        <v>28</v>
      </c>
      <c r="M6" s="112"/>
      <c r="N6" s="106">
        <v>0</v>
      </c>
      <c r="O6" s="113"/>
      <c r="P6" s="55"/>
      <c r="Q6" s="56" t="s">
        <v>85</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148.5" customHeight="1" x14ac:dyDescent="0.2">
      <c r="A7" s="107" t="s">
        <v>31</v>
      </c>
      <c r="B7" s="102" t="s">
        <v>17</v>
      </c>
      <c r="C7" s="128"/>
      <c r="D7" s="129" t="s">
        <v>86</v>
      </c>
      <c r="E7" s="53" t="s">
        <v>32</v>
      </c>
      <c r="F7" s="52">
        <f>2+2+2+5</f>
        <v>11</v>
      </c>
      <c r="G7" s="53" t="s">
        <v>33</v>
      </c>
      <c r="H7" s="52">
        <f>628*12</f>
        <v>7536</v>
      </c>
      <c r="I7" s="105">
        <f>F7/H7</f>
        <v>1.459660297239915E-3</v>
      </c>
      <c r="J7" s="115" t="s">
        <v>87</v>
      </c>
      <c r="K7" s="114">
        <v>2E-3</v>
      </c>
      <c r="L7" s="53" t="s">
        <v>34</v>
      </c>
      <c r="M7" s="106" t="s">
        <v>88</v>
      </c>
      <c r="N7" s="106" t="s">
        <v>89</v>
      </c>
      <c r="O7" s="124">
        <f>F7/H7</f>
        <v>1.459660297239915E-3</v>
      </c>
      <c r="P7" s="124">
        <f>F7/H7</f>
        <v>1.459660297239915E-3</v>
      </c>
      <c r="Q7" s="56" t="s">
        <v>90</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ht="93.75" customHeight="1" x14ac:dyDescent="0.2">
      <c r="A8" s="107" t="s">
        <v>36</v>
      </c>
      <c r="B8" s="102" t="s">
        <v>17</v>
      </c>
      <c r="C8" s="128"/>
      <c r="D8" s="129" t="s">
        <v>86</v>
      </c>
      <c r="E8" s="53" t="s">
        <v>37</v>
      </c>
      <c r="F8" s="123">
        <v>386032936</v>
      </c>
      <c r="G8" s="53" t="s">
        <v>38</v>
      </c>
      <c r="H8" s="123">
        <v>3756469227</v>
      </c>
      <c r="I8" s="105">
        <f>F8/H8</f>
        <v>0.1027648338565772</v>
      </c>
      <c r="J8" s="103">
        <v>0.95</v>
      </c>
      <c r="K8" s="104">
        <v>0.85</v>
      </c>
      <c r="L8" s="53" t="s">
        <v>39</v>
      </c>
      <c r="M8" s="116"/>
      <c r="N8" s="116"/>
      <c r="O8" s="116"/>
      <c r="P8" s="125" t="s">
        <v>91</v>
      </c>
      <c r="Q8" s="56" t="s">
        <v>92</v>
      </c>
      <c r="R8" s="50"/>
      <c r="S8" s="49"/>
      <c r="T8" s="49"/>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93.75" customHeight="1" x14ac:dyDescent="0.2">
      <c r="A9" s="107" t="s">
        <v>41</v>
      </c>
      <c r="B9" s="102" t="s">
        <v>17</v>
      </c>
      <c r="C9" s="128"/>
      <c r="D9" s="129" t="s">
        <v>86</v>
      </c>
      <c r="E9" s="53" t="s">
        <v>37</v>
      </c>
      <c r="F9" s="123">
        <v>81488783913</v>
      </c>
      <c r="G9" s="53" t="s">
        <v>38</v>
      </c>
      <c r="H9" s="123">
        <v>81983880621</v>
      </c>
      <c r="I9" s="105">
        <f>F9/H9</f>
        <v>0.99396104814446684</v>
      </c>
      <c r="J9" s="103">
        <v>0.9</v>
      </c>
      <c r="K9" s="104">
        <v>0.85</v>
      </c>
      <c r="L9" s="53" t="s">
        <v>34</v>
      </c>
      <c r="M9" s="106">
        <v>0.3</v>
      </c>
      <c r="N9" s="106">
        <v>0.3589</v>
      </c>
      <c r="O9" s="109">
        <v>0.78</v>
      </c>
      <c r="P9" s="109">
        <f>F9/H9</f>
        <v>0.99396104814446684</v>
      </c>
      <c r="Q9" s="56" t="s">
        <v>93</v>
      </c>
      <c r="R9" s="50"/>
      <c r="S9" s="49"/>
      <c r="T9" s="49"/>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row>
    <row r="10" spans="1:53" ht="115.5" customHeight="1" x14ac:dyDescent="0.2">
      <c r="A10" s="107" t="s">
        <v>72</v>
      </c>
      <c r="B10" s="102" t="s">
        <v>73</v>
      </c>
      <c r="C10" s="128"/>
      <c r="D10" s="129" t="s">
        <v>84</v>
      </c>
      <c r="E10" s="53" t="s">
        <v>94</v>
      </c>
      <c r="F10" s="52">
        <v>418</v>
      </c>
      <c r="G10" s="53" t="s">
        <v>95</v>
      </c>
      <c r="H10" s="52">
        <v>628</v>
      </c>
      <c r="I10" s="105">
        <f>F10/H10</f>
        <v>0.66560509554140124</v>
      </c>
      <c r="J10" s="103">
        <v>0.7</v>
      </c>
      <c r="K10" s="104">
        <v>0.6</v>
      </c>
      <c r="L10" s="53" t="s">
        <v>34</v>
      </c>
      <c r="M10" s="106">
        <v>0</v>
      </c>
      <c r="N10" s="106">
        <f>143/628</f>
        <v>0.22770700636942676</v>
      </c>
      <c r="O10" s="125" t="s">
        <v>96</v>
      </c>
      <c r="P10" s="126" t="s">
        <v>97</v>
      </c>
      <c r="Q10" s="56" t="s">
        <v>98</v>
      </c>
      <c r="R10" s="50"/>
      <c r="S10" s="49"/>
      <c r="T10" s="49"/>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row>
    <row r="13" spans="1:53" ht="20.399999999999999" hidden="1" x14ac:dyDescent="0.2">
      <c r="B13" s="57"/>
      <c r="C13" s="57"/>
      <c r="D13" s="122" t="s">
        <v>43</v>
      </c>
      <c r="E13" s="228" t="s">
        <v>44</v>
      </c>
      <c r="F13" s="228"/>
      <c r="G13" s="229" t="s">
        <v>45</v>
      </c>
      <c r="H13" s="229"/>
      <c r="I13" s="230" t="s">
        <v>46</v>
      </c>
      <c r="J13" s="231"/>
      <c r="K13" s="232"/>
    </row>
    <row r="14" spans="1:53" hidden="1" x14ac:dyDescent="0.2">
      <c r="D14" s="59" t="s">
        <v>47</v>
      </c>
      <c r="E14" s="233" t="s">
        <v>48</v>
      </c>
      <c r="F14" s="233"/>
      <c r="G14" s="234" t="s">
        <v>49</v>
      </c>
      <c r="H14" s="234"/>
      <c r="I14" s="235" t="s">
        <v>50</v>
      </c>
      <c r="J14" s="236"/>
      <c r="K14" s="237"/>
    </row>
  </sheetData>
  <mergeCells count="29">
    <mergeCell ref="E13:F13"/>
    <mergeCell ref="G13:H13"/>
    <mergeCell ref="I13:K13"/>
    <mergeCell ref="E14:F14"/>
    <mergeCell ref="G14:H14"/>
    <mergeCell ref="I14:K14"/>
    <mergeCell ref="L3:L5"/>
    <mergeCell ref="M3:Q3"/>
    <mergeCell ref="E4:F4"/>
    <mergeCell ref="G4:H4"/>
    <mergeCell ref="I4:I5"/>
    <mergeCell ref="M4:M5"/>
    <mergeCell ref="N4:N5"/>
    <mergeCell ref="O4:O5"/>
    <mergeCell ref="P4:P5"/>
    <mergeCell ref="Q4:Q5"/>
    <mergeCell ref="K3:K5"/>
    <mergeCell ref="A3:A5"/>
    <mergeCell ref="B3:B5"/>
    <mergeCell ref="D3:D5"/>
    <mergeCell ref="E3:I3"/>
    <mergeCell ref="J3:J5"/>
    <mergeCell ref="C3:C5"/>
    <mergeCell ref="A1:B1"/>
    <mergeCell ref="D1:Q1"/>
    <mergeCell ref="B2:D2"/>
    <mergeCell ref="E2:F2"/>
    <mergeCell ref="G2:L2"/>
    <mergeCell ref="M2:P2"/>
  </mergeCells>
  <dataValidations count="4">
    <dataValidation type="list" allowBlank="1" showInputMessage="1" showErrorMessage="1" sqref="L13:M28 L8" xr:uid="{00000000-0002-0000-0300-000000000000}">
      <formula1>$AA$6:$AA$7</formula1>
    </dataValidation>
    <dataValidation type="list" allowBlank="1" showInputMessage="1" showErrorMessage="1" sqref="N13:N28 F13:F28 H13:H28 P13:P28 G8:G9" xr:uid="{00000000-0002-0000-0300-000001000000}">
      <formula1>#REF!</formula1>
    </dataValidation>
    <dataValidation allowBlank="1" showInputMessage="1" showErrorMessage="1" sqref="H6:H7 H10" xr:uid="{00000000-0002-0000-0300-000002000000}"/>
    <dataValidation type="list" allowBlank="1" showInputMessage="1" showErrorMessage="1" sqref="G13:G28" xr:uid="{00000000-0002-0000-0300-000003000000}">
      <formula1>$W$6:$W$16</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B9B1-1417-4F1C-B8C7-0A048B509068}">
  <dimension ref="A1:BA14"/>
  <sheetViews>
    <sheetView topLeftCell="E7" workbookViewId="0">
      <selection activeCell="Q9" sqref="Q9"/>
    </sheetView>
  </sheetViews>
  <sheetFormatPr baseColWidth="10" defaultColWidth="11.44140625" defaultRowHeight="10.199999999999999" x14ac:dyDescent="0.2"/>
  <cols>
    <col min="1" max="1" width="22.109375" style="47" customWidth="1"/>
    <col min="2" max="3" width="11.88671875" style="47" customWidth="1"/>
    <col min="4" max="4" width="32.6640625" style="47" customWidth="1"/>
    <col min="5" max="5" width="19" style="47" customWidth="1"/>
    <col min="6" max="7" width="25.6640625" style="47" customWidth="1"/>
    <col min="8" max="8" width="16.44140625" style="47" customWidth="1"/>
    <col min="9" max="10" width="11.88671875" style="47" customWidth="1"/>
    <col min="11" max="11" width="14.33203125" style="47" customWidth="1"/>
    <col min="12" max="12" width="12.44140625" style="47" customWidth="1"/>
    <col min="13" max="14" width="9.109375" style="47"/>
    <col min="15" max="15" width="12.88671875" style="47" customWidth="1"/>
    <col min="16" max="16" width="10.5546875" style="47" customWidth="1"/>
    <col min="17" max="17" width="65.5546875" style="47" customWidth="1"/>
    <col min="18" max="16384" width="11.44140625" style="47"/>
  </cols>
  <sheetData>
    <row r="1" spans="1:53" ht="96.75" customHeight="1" x14ac:dyDescent="0.2">
      <c r="A1" s="205"/>
      <c r="B1" s="206"/>
      <c r="C1" s="127"/>
      <c r="D1" s="207" t="s">
        <v>0</v>
      </c>
      <c r="E1" s="207"/>
      <c r="F1" s="207"/>
      <c r="G1" s="207"/>
      <c r="H1" s="207"/>
      <c r="I1" s="207"/>
      <c r="J1" s="207"/>
      <c r="K1" s="207"/>
      <c r="L1" s="207"/>
      <c r="M1" s="207"/>
      <c r="N1" s="207"/>
      <c r="O1" s="207"/>
      <c r="P1" s="207"/>
      <c r="Q1" s="208"/>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58" customFormat="1" ht="60" customHeight="1" x14ac:dyDescent="0.2">
      <c r="A2" s="48" t="s">
        <v>64</v>
      </c>
      <c r="B2" s="209" t="s">
        <v>2</v>
      </c>
      <c r="C2" s="210"/>
      <c r="D2" s="210"/>
      <c r="E2" s="209" t="s">
        <v>80</v>
      </c>
      <c r="F2" s="211"/>
      <c r="G2" s="209" t="s">
        <v>66</v>
      </c>
      <c r="H2" s="210"/>
      <c r="I2" s="210"/>
      <c r="J2" s="210"/>
      <c r="K2" s="210"/>
      <c r="L2" s="211"/>
      <c r="M2" s="209" t="s">
        <v>99</v>
      </c>
      <c r="N2" s="210"/>
      <c r="O2" s="210"/>
      <c r="P2" s="212"/>
      <c r="Q2" s="101" t="s">
        <v>100</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213" t="s">
        <v>7</v>
      </c>
      <c r="B3" s="216" t="s">
        <v>8</v>
      </c>
      <c r="C3" s="219" t="s">
        <v>83</v>
      </c>
      <c r="D3" s="219" t="s">
        <v>9</v>
      </c>
      <c r="E3" s="219" t="s">
        <v>10</v>
      </c>
      <c r="F3" s="219"/>
      <c r="G3" s="219"/>
      <c r="H3" s="219"/>
      <c r="I3" s="219"/>
      <c r="J3" s="219" t="s">
        <v>11</v>
      </c>
      <c r="K3" s="219" t="s">
        <v>12</v>
      </c>
      <c r="L3" s="219" t="s">
        <v>13</v>
      </c>
      <c r="M3" s="219" t="s">
        <v>14</v>
      </c>
      <c r="N3" s="219"/>
      <c r="O3" s="219"/>
      <c r="P3" s="219"/>
      <c r="Q3" s="222"/>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214"/>
      <c r="B4" s="217"/>
      <c r="C4" s="220"/>
      <c r="D4" s="220"/>
      <c r="E4" s="220" t="s">
        <v>15</v>
      </c>
      <c r="F4" s="220"/>
      <c r="G4" s="220" t="s">
        <v>16</v>
      </c>
      <c r="H4" s="220"/>
      <c r="I4" s="221" t="s">
        <v>17</v>
      </c>
      <c r="J4" s="220"/>
      <c r="K4" s="220"/>
      <c r="L4" s="220"/>
      <c r="M4" s="221" t="s">
        <v>18</v>
      </c>
      <c r="N4" s="220" t="s">
        <v>19</v>
      </c>
      <c r="O4" s="220" t="s">
        <v>20</v>
      </c>
      <c r="P4" s="224" t="s">
        <v>21</v>
      </c>
      <c r="Q4" s="226" t="s">
        <v>56</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215"/>
      <c r="B5" s="218"/>
      <c r="C5" s="221"/>
      <c r="D5" s="221"/>
      <c r="E5" s="121" t="s">
        <v>57</v>
      </c>
      <c r="F5" s="121" t="s">
        <v>24</v>
      </c>
      <c r="G5" s="121" t="s">
        <v>57</v>
      </c>
      <c r="H5" s="121" t="s">
        <v>24</v>
      </c>
      <c r="I5" s="223"/>
      <c r="J5" s="221"/>
      <c r="K5" s="221"/>
      <c r="L5" s="221"/>
      <c r="M5" s="223"/>
      <c r="N5" s="221"/>
      <c r="O5" s="221"/>
      <c r="P5" s="225"/>
      <c r="Q5" s="227"/>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s="131" customFormat="1" ht="73.5" customHeight="1" x14ac:dyDescent="0.3">
      <c r="A6" s="107" t="s">
        <v>25</v>
      </c>
      <c r="B6" s="102" t="s">
        <v>17</v>
      </c>
      <c r="C6" s="128"/>
      <c r="D6" s="129" t="s">
        <v>84</v>
      </c>
      <c r="E6" s="53" t="s">
        <v>26</v>
      </c>
      <c r="F6" s="52">
        <v>0</v>
      </c>
      <c r="G6" s="53" t="s">
        <v>27</v>
      </c>
      <c r="H6" s="52">
        <v>0</v>
      </c>
      <c r="I6" s="105" t="e">
        <f>F6/H6</f>
        <v>#DIV/0!</v>
      </c>
      <c r="J6" s="103">
        <v>0.9</v>
      </c>
      <c r="K6" s="104">
        <v>0.8</v>
      </c>
      <c r="L6" s="53" t="s">
        <v>28</v>
      </c>
      <c r="M6" s="112"/>
      <c r="N6" s="106">
        <v>0</v>
      </c>
      <c r="O6" s="113"/>
      <c r="P6" s="55"/>
      <c r="Q6" s="56" t="s">
        <v>101</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s="131" customFormat="1" ht="73.5" customHeight="1" x14ac:dyDescent="0.3">
      <c r="A7" s="107" t="s">
        <v>31</v>
      </c>
      <c r="B7" s="102" t="s">
        <v>17</v>
      </c>
      <c r="C7" s="128"/>
      <c r="D7" s="129" t="s">
        <v>86</v>
      </c>
      <c r="E7" s="53" t="s">
        <v>32</v>
      </c>
      <c r="F7" s="130">
        <v>2</v>
      </c>
      <c r="G7" s="53" t="s">
        <v>33</v>
      </c>
      <c r="H7" s="130">
        <f>666*3</f>
        <v>1998</v>
      </c>
      <c r="I7" s="105">
        <f>F7/H7</f>
        <v>1.001001001001001E-3</v>
      </c>
      <c r="J7" s="115" t="s">
        <v>87</v>
      </c>
      <c r="K7" s="114">
        <v>2E-3</v>
      </c>
      <c r="L7" s="53" t="s">
        <v>34</v>
      </c>
      <c r="M7" s="106">
        <f>F7/H7</f>
        <v>1.001001001001001E-3</v>
      </c>
      <c r="N7" s="106">
        <v>1.5015015015015015E-3</v>
      </c>
      <c r="O7" s="124">
        <f>1/H7</f>
        <v>5.005005005005005E-4</v>
      </c>
      <c r="P7" s="124">
        <f>2/H7</f>
        <v>1.001001001001001E-3</v>
      </c>
      <c r="Q7" s="56" t="s">
        <v>102</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s="131" customFormat="1" ht="73.5" customHeight="1" x14ac:dyDescent="0.3">
      <c r="A8" s="107" t="s">
        <v>36</v>
      </c>
      <c r="B8" s="102" t="s">
        <v>17</v>
      </c>
      <c r="C8" s="128"/>
      <c r="D8" s="129" t="s">
        <v>86</v>
      </c>
      <c r="E8" s="53" t="s">
        <v>37</v>
      </c>
      <c r="F8" s="123">
        <v>432981526</v>
      </c>
      <c r="G8" s="53" t="s">
        <v>38</v>
      </c>
      <c r="H8" s="123">
        <v>3967831526</v>
      </c>
      <c r="I8" s="105">
        <f>F8/H8</f>
        <v>0.10912296128573076</v>
      </c>
      <c r="J8" s="103">
        <v>0.95</v>
      </c>
      <c r="K8" s="104">
        <v>0.85</v>
      </c>
      <c r="L8" s="53" t="s">
        <v>39</v>
      </c>
      <c r="M8" s="116"/>
      <c r="N8" s="116"/>
      <c r="O8" s="116"/>
      <c r="P8" s="124">
        <v>0.1091</v>
      </c>
      <c r="Q8" s="56" t="s">
        <v>103</v>
      </c>
      <c r="R8" s="50"/>
      <c r="S8" s="49"/>
      <c r="T8" s="49"/>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s="131" customFormat="1" ht="73.5" customHeight="1" x14ac:dyDescent="0.3">
      <c r="A9" s="107" t="s">
        <v>41</v>
      </c>
      <c r="B9" s="102" t="s">
        <v>17</v>
      </c>
      <c r="C9" s="128"/>
      <c r="D9" s="129" t="s">
        <v>86</v>
      </c>
      <c r="E9" s="53" t="s">
        <v>37</v>
      </c>
      <c r="F9" s="123">
        <f>5245594219+93560487864+1972761750</f>
        <v>100778843833</v>
      </c>
      <c r="G9" s="53" t="s">
        <v>38</v>
      </c>
      <c r="H9" s="123">
        <f>1982757759+94038007011+6042452864</f>
        <v>102063217634</v>
      </c>
      <c r="I9" s="105">
        <f>F9/H9</f>
        <v>0.98741589937321217</v>
      </c>
      <c r="J9" s="103">
        <v>0.9</v>
      </c>
      <c r="K9" s="104">
        <v>0.85</v>
      </c>
      <c r="L9" s="53" t="s">
        <v>34</v>
      </c>
      <c r="M9" s="106">
        <v>0.23330000000000001</v>
      </c>
      <c r="N9" s="106">
        <f>37611590993/H9</f>
        <v>0.36851269110362211</v>
      </c>
      <c r="O9" s="109"/>
      <c r="P9" s="109">
        <f>I9</f>
        <v>0.98741589937321217</v>
      </c>
      <c r="Q9" s="56" t="s">
        <v>104</v>
      </c>
      <c r="R9" s="50"/>
      <c r="S9" s="49"/>
      <c r="T9" s="49"/>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row>
    <row r="10" spans="1:53" s="131" customFormat="1" ht="73.5" customHeight="1" x14ac:dyDescent="0.3">
      <c r="A10" s="107" t="s">
        <v>72</v>
      </c>
      <c r="B10" s="102" t="s">
        <v>73</v>
      </c>
      <c r="C10" s="128"/>
      <c r="D10" s="129" t="s">
        <v>84</v>
      </c>
      <c r="E10" s="53" t="s">
        <v>94</v>
      </c>
      <c r="F10" s="52">
        <v>418</v>
      </c>
      <c r="G10" s="53" t="s">
        <v>95</v>
      </c>
      <c r="H10" s="52">
        <v>400</v>
      </c>
      <c r="I10" s="105">
        <f>F10/H10</f>
        <v>1.0449999999999999</v>
      </c>
      <c r="J10" s="103">
        <v>0.7</v>
      </c>
      <c r="K10" s="104">
        <v>0.6</v>
      </c>
      <c r="L10" s="53" t="s">
        <v>34</v>
      </c>
      <c r="M10" s="106">
        <f>210/400</f>
        <v>0.52500000000000002</v>
      </c>
      <c r="N10" s="106">
        <f>310/400</f>
        <v>0.77500000000000002</v>
      </c>
      <c r="O10" s="125">
        <f>380/400</f>
        <v>0.95</v>
      </c>
      <c r="P10" s="126">
        <f>F10/H10</f>
        <v>1.0449999999999999</v>
      </c>
      <c r="Q10" s="56" t="s">
        <v>105</v>
      </c>
      <c r="R10" s="50"/>
      <c r="S10" s="49"/>
      <c r="T10" s="49"/>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row>
    <row r="13" spans="1:53" ht="20.399999999999999" hidden="1" x14ac:dyDescent="0.2">
      <c r="B13" s="57"/>
      <c r="C13" s="57"/>
      <c r="D13" s="122" t="s">
        <v>43</v>
      </c>
      <c r="E13" s="228" t="s">
        <v>44</v>
      </c>
      <c r="F13" s="228"/>
      <c r="G13" s="229" t="s">
        <v>45</v>
      </c>
      <c r="H13" s="229"/>
      <c r="I13" s="230" t="s">
        <v>46</v>
      </c>
      <c r="J13" s="231"/>
      <c r="K13" s="232"/>
    </row>
    <row r="14" spans="1:53" hidden="1" x14ac:dyDescent="0.2">
      <c r="D14" s="59" t="s">
        <v>47</v>
      </c>
      <c r="E14" s="233" t="s">
        <v>48</v>
      </c>
      <c r="F14" s="233"/>
      <c r="G14" s="234" t="s">
        <v>49</v>
      </c>
      <c r="H14" s="234"/>
      <c r="I14" s="235" t="s">
        <v>50</v>
      </c>
      <c r="J14" s="236"/>
      <c r="K14" s="237"/>
    </row>
  </sheetData>
  <mergeCells count="29">
    <mergeCell ref="Q4:Q5"/>
    <mergeCell ref="E13:F13"/>
    <mergeCell ref="G13:H13"/>
    <mergeCell ref="I13:K13"/>
    <mergeCell ref="E14:F14"/>
    <mergeCell ref="G14:H14"/>
    <mergeCell ref="I14:K14"/>
    <mergeCell ref="K3:K5"/>
    <mergeCell ref="L3:L5"/>
    <mergeCell ref="M3:Q3"/>
    <mergeCell ref="E4:F4"/>
    <mergeCell ref="G4:H4"/>
    <mergeCell ref="I4:I5"/>
    <mergeCell ref="M4:M5"/>
    <mergeCell ref="N4:N5"/>
    <mergeCell ref="O4:O5"/>
    <mergeCell ref="P4:P5"/>
    <mergeCell ref="A3:A5"/>
    <mergeCell ref="B3:B5"/>
    <mergeCell ref="C3:C5"/>
    <mergeCell ref="D3:D5"/>
    <mergeCell ref="E3:I3"/>
    <mergeCell ref="J3:J5"/>
    <mergeCell ref="A1:B1"/>
    <mergeCell ref="D1:Q1"/>
    <mergeCell ref="B2:D2"/>
    <mergeCell ref="E2:F2"/>
    <mergeCell ref="G2:L2"/>
    <mergeCell ref="M2:P2"/>
  </mergeCells>
  <dataValidations count="3">
    <dataValidation type="list" allowBlank="1" showInputMessage="1" showErrorMessage="1" sqref="G13:G28" xr:uid="{94D81530-1AFE-43D6-B055-04E81E09F996}">
      <formula1>$W$6:$W$16</formula1>
    </dataValidation>
    <dataValidation allowBlank="1" showInputMessage="1" showErrorMessage="1" sqref="H6:H7 H10" xr:uid="{DE33439E-15EC-4F37-821B-6DB0E2C0C75A}"/>
    <dataValidation type="list" allowBlank="1" showInputMessage="1" showErrorMessage="1" sqref="L13:M28 L8" xr:uid="{CC9B8F28-D1B0-4F18-9503-A20BB2280485}">
      <formula1>$AA$6:$AA$7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74DD1C6-6F27-4410-8B06-3138F8742427}">
          <x14:formula1>
            <xm:f>'2021'!#REF!</xm:f>
          </x14:formula1>
          <xm:sqref>N13:N28 F13:F28 H13:H28 P13:P28 G8:G9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261CE-0E31-4C2B-94F1-A4EF5FBCAA77}">
  <dimension ref="A1:BB15"/>
  <sheetViews>
    <sheetView tabSelected="1" topLeftCell="A8" zoomScale="50" zoomScaleNormal="50" workbookViewId="0">
      <selection activeCell="M10" sqref="M10"/>
    </sheetView>
  </sheetViews>
  <sheetFormatPr baseColWidth="10" defaultColWidth="11.44140625" defaultRowHeight="11.25" customHeight="1" x14ac:dyDescent="0.2"/>
  <cols>
    <col min="1" max="1" width="22.33203125" style="47" bestFit="1" customWidth="1"/>
    <col min="2" max="2" width="16.5546875" style="47" bestFit="1" customWidth="1"/>
    <col min="3" max="3" width="29.109375" style="47" bestFit="1" customWidth="1"/>
    <col min="4" max="4" width="29.109375" style="47" customWidth="1"/>
    <col min="5" max="5" width="46.6640625" style="47" customWidth="1"/>
    <col min="6" max="6" width="19.88671875" style="47" bestFit="1" customWidth="1"/>
    <col min="7" max="7" width="13.109375" style="47" customWidth="1"/>
    <col min="8" max="8" width="25.6640625" style="47" customWidth="1"/>
    <col min="9" max="9" width="20.6640625" style="47" customWidth="1"/>
    <col min="10" max="10" width="10" style="47" bestFit="1" customWidth="1"/>
    <col min="11" max="11" width="5.6640625" style="47" bestFit="1" customWidth="1"/>
    <col min="12" max="12" width="27.5546875" style="47" bestFit="1" customWidth="1"/>
    <col min="13" max="13" width="22.44140625" style="47" bestFit="1" customWidth="1"/>
    <col min="14" max="14" width="12.88671875" style="47" bestFit="1" customWidth="1"/>
    <col min="15" max="15" width="13.5546875" style="47" bestFit="1" customWidth="1"/>
    <col min="16" max="16" width="13.109375" style="47" bestFit="1" customWidth="1"/>
    <col min="17" max="17" width="13.33203125" style="47" bestFit="1" customWidth="1"/>
    <col min="18" max="18" width="32.33203125" style="47" customWidth="1"/>
    <col min="19" max="19" width="11.44140625" style="47"/>
    <col min="20" max="20" width="15.5546875" style="47" bestFit="1" customWidth="1"/>
    <col min="21" max="21" width="11.44140625" style="47"/>
    <col min="22" max="22" width="17" style="47" customWidth="1"/>
    <col min="23" max="16384" width="11.44140625" style="47"/>
  </cols>
  <sheetData>
    <row r="1" spans="1:54" ht="129" customHeight="1" x14ac:dyDescent="0.2">
      <c r="A1" s="205"/>
      <c r="B1" s="206"/>
      <c r="C1" s="127"/>
      <c r="D1" s="127"/>
      <c r="E1" s="238" t="s">
        <v>106</v>
      </c>
      <c r="F1" s="239"/>
      <c r="G1" s="239"/>
      <c r="H1" s="239"/>
      <c r="I1" s="239"/>
      <c r="J1" s="239"/>
      <c r="K1" s="239"/>
      <c r="L1" s="239"/>
      <c r="M1" s="239"/>
      <c r="N1" s="239"/>
      <c r="O1" s="239"/>
      <c r="P1" s="239"/>
      <c r="Q1" s="239"/>
      <c r="R1" s="240"/>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pans="1:54" ht="58.5" customHeight="1" x14ac:dyDescent="0.2">
      <c r="A2" s="133"/>
      <c r="B2" s="134"/>
      <c r="C2" s="134"/>
      <c r="D2" s="134"/>
      <c r="E2" s="242" t="s">
        <v>0</v>
      </c>
      <c r="F2" s="242"/>
      <c r="G2" s="242"/>
      <c r="H2" s="242"/>
      <c r="I2" s="242"/>
      <c r="J2" s="242"/>
      <c r="K2" s="242"/>
      <c r="L2" s="242"/>
      <c r="M2" s="242"/>
      <c r="N2" s="242"/>
      <c r="O2" s="242"/>
      <c r="P2" s="242"/>
      <c r="Q2" s="242"/>
      <c r="R2" s="243"/>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row>
    <row r="3" spans="1:54" s="58" customFormat="1" ht="26.4" customHeight="1" x14ac:dyDescent="0.2">
      <c r="A3" s="166" t="s">
        <v>64</v>
      </c>
      <c r="B3" s="241" t="s">
        <v>2</v>
      </c>
      <c r="C3" s="241"/>
      <c r="D3" s="241"/>
      <c r="E3" s="241"/>
      <c r="F3" s="241" t="s">
        <v>80</v>
      </c>
      <c r="G3" s="241"/>
      <c r="H3" s="241" t="s">
        <v>66</v>
      </c>
      <c r="I3" s="241"/>
      <c r="J3" s="241"/>
      <c r="K3" s="241"/>
      <c r="L3" s="241"/>
      <c r="M3" s="241"/>
      <c r="N3" s="241" t="s">
        <v>107</v>
      </c>
      <c r="O3" s="241"/>
      <c r="P3" s="241"/>
      <c r="Q3" s="241"/>
      <c r="R3" s="167" t="s">
        <v>108</v>
      </c>
      <c r="S3" s="50"/>
      <c r="T3" s="49"/>
      <c r="U3" s="49"/>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row>
    <row r="4" spans="1:54" ht="10.199999999999999" x14ac:dyDescent="0.2">
      <c r="A4" s="244" t="s">
        <v>7</v>
      </c>
      <c r="B4" s="220" t="s">
        <v>8</v>
      </c>
      <c r="C4" s="220" t="s">
        <v>83</v>
      </c>
      <c r="D4" s="221" t="s">
        <v>109</v>
      </c>
      <c r="E4" s="220" t="s">
        <v>110</v>
      </c>
      <c r="F4" s="220" t="s">
        <v>10</v>
      </c>
      <c r="G4" s="220"/>
      <c r="H4" s="220"/>
      <c r="I4" s="220"/>
      <c r="J4" s="220"/>
      <c r="K4" s="220" t="s">
        <v>11</v>
      </c>
      <c r="L4" s="220" t="s">
        <v>12</v>
      </c>
      <c r="M4" s="220" t="s">
        <v>13</v>
      </c>
      <c r="N4" s="220" t="s">
        <v>14</v>
      </c>
      <c r="O4" s="220"/>
      <c r="P4" s="220"/>
      <c r="Q4" s="220"/>
      <c r="R4" s="246"/>
      <c r="S4" s="50"/>
      <c r="T4" s="49"/>
      <c r="U4" s="49"/>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row>
    <row r="5" spans="1:54" ht="11.25" customHeight="1" x14ac:dyDescent="0.2">
      <c r="A5" s="244"/>
      <c r="B5" s="220"/>
      <c r="C5" s="220"/>
      <c r="D5" s="223"/>
      <c r="E5" s="220"/>
      <c r="F5" s="220" t="s">
        <v>15</v>
      </c>
      <c r="G5" s="220"/>
      <c r="H5" s="220" t="s">
        <v>16</v>
      </c>
      <c r="I5" s="220"/>
      <c r="J5" s="220" t="s">
        <v>17</v>
      </c>
      <c r="K5" s="220"/>
      <c r="L5" s="220"/>
      <c r="M5" s="220"/>
      <c r="N5" s="220" t="s">
        <v>18</v>
      </c>
      <c r="O5" s="220" t="s">
        <v>19</v>
      </c>
      <c r="P5" s="220" t="s">
        <v>20</v>
      </c>
      <c r="Q5" s="224" t="s">
        <v>21</v>
      </c>
      <c r="R5" s="246" t="s">
        <v>56</v>
      </c>
      <c r="S5" s="50"/>
      <c r="T5" s="49"/>
      <c r="U5" s="49"/>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row>
    <row r="6" spans="1:54" ht="10.199999999999999" x14ac:dyDescent="0.2">
      <c r="A6" s="244"/>
      <c r="B6" s="220"/>
      <c r="C6" s="220"/>
      <c r="D6" s="245"/>
      <c r="E6" s="220"/>
      <c r="F6" s="132" t="s">
        <v>57</v>
      </c>
      <c r="G6" s="132" t="s">
        <v>24</v>
      </c>
      <c r="H6" s="132" t="s">
        <v>57</v>
      </c>
      <c r="I6" s="132" t="s">
        <v>24</v>
      </c>
      <c r="J6" s="220"/>
      <c r="K6" s="220"/>
      <c r="L6" s="220"/>
      <c r="M6" s="220"/>
      <c r="N6" s="220"/>
      <c r="O6" s="220"/>
      <c r="P6" s="220"/>
      <c r="Q6" s="224"/>
      <c r="R6" s="246"/>
      <c r="S6" s="50"/>
      <c r="T6" s="49"/>
      <c r="U6" s="49"/>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row>
    <row r="7" spans="1:54" s="131" customFormat="1" ht="190.2" customHeight="1" x14ac:dyDescent="0.3">
      <c r="A7" s="153" t="s">
        <v>25</v>
      </c>
      <c r="B7" s="135" t="s">
        <v>17</v>
      </c>
      <c r="C7" s="135" t="s">
        <v>111</v>
      </c>
      <c r="D7" s="135" t="s">
        <v>112</v>
      </c>
      <c r="E7" s="135" t="s">
        <v>113</v>
      </c>
      <c r="F7" s="136" t="s">
        <v>26</v>
      </c>
      <c r="G7" s="137">
        <v>43</v>
      </c>
      <c r="H7" s="136" t="s">
        <v>27</v>
      </c>
      <c r="I7" s="137">
        <v>46</v>
      </c>
      <c r="J7" s="138">
        <f>G7/I7</f>
        <v>0.93478260869565222</v>
      </c>
      <c r="K7" s="139">
        <v>0.9</v>
      </c>
      <c r="L7" s="140">
        <v>0.8</v>
      </c>
      <c r="M7" s="136" t="s">
        <v>28</v>
      </c>
      <c r="N7" s="141"/>
      <c r="O7" s="142">
        <v>0.93479999999999996</v>
      </c>
      <c r="P7" s="143"/>
      <c r="Q7" s="144"/>
      <c r="R7" s="154" t="s">
        <v>114</v>
      </c>
      <c r="S7" s="50"/>
      <c r="T7" s="49"/>
      <c r="U7" s="49"/>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row>
    <row r="8" spans="1:54" s="131" customFormat="1" ht="308.39999999999998" customHeight="1" x14ac:dyDescent="0.3">
      <c r="A8" s="153" t="s">
        <v>31</v>
      </c>
      <c r="B8" s="135" t="s">
        <v>17</v>
      </c>
      <c r="C8" s="135" t="s">
        <v>115</v>
      </c>
      <c r="D8" s="135" t="s">
        <v>112</v>
      </c>
      <c r="E8" s="135" t="s">
        <v>113</v>
      </c>
      <c r="F8" s="136" t="s">
        <v>32</v>
      </c>
      <c r="G8" s="145">
        <f>1+1+2</f>
        <v>4</v>
      </c>
      <c r="H8" s="146" t="s">
        <v>33</v>
      </c>
      <c r="I8" s="145">
        <f>2057+2107+2109</f>
        <v>6273</v>
      </c>
      <c r="J8" s="138">
        <f>G8/I8</f>
        <v>6.3765343535788295E-4</v>
      </c>
      <c r="K8" s="147">
        <v>5.0000000000000001E-3</v>
      </c>
      <c r="L8" s="148">
        <v>2E-3</v>
      </c>
      <c r="M8" s="136" t="s">
        <v>34</v>
      </c>
      <c r="N8" s="142">
        <v>5.0000000000000001E-4</v>
      </c>
      <c r="O8" s="142">
        <v>1E-3</v>
      </c>
      <c r="P8" s="149">
        <v>1.9E-3</v>
      </c>
      <c r="Q8" s="149"/>
      <c r="R8" s="154" t="s">
        <v>116</v>
      </c>
      <c r="S8" s="50"/>
      <c r="T8" s="49"/>
      <c r="U8" s="49"/>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row>
    <row r="9" spans="1:54" s="131" customFormat="1" ht="158.4" x14ac:dyDescent="0.3">
      <c r="A9" s="153" t="s">
        <v>36</v>
      </c>
      <c r="B9" s="135" t="s">
        <v>17</v>
      </c>
      <c r="C9" s="135" t="s">
        <v>117</v>
      </c>
      <c r="D9" s="135" t="s">
        <v>112</v>
      </c>
      <c r="E9" s="135" t="s">
        <v>113</v>
      </c>
      <c r="F9" s="136" t="s">
        <v>37</v>
      </c>
      <c r="G9" s="150"/>
      <c r="H9" s="136" t="s">
        <v>38</v>
      </c>
      <c r="I9" s="150"/>
      <c r="J9" s="138" t="e">
        <f>G9/I9</f>
        <v>#DIV/0!</v>
      </c>
      <c r="K9" s="139">
        <v>0.95</v>
      </c>
      <c r="L9" s="140">
        <v>0.85</v>
      </c>
      <c r="M9" s="136" t="s">
        <v>39</v>
      </c>
      <c r="N9" s="151"/>
      <c r="O9" s="151"/>
      <c r="P9" s="151"/>
      <c r="Q9" s="149"/>
      <c r="R9" s="154"/>
      <c r="S9" s="50"/>
      <c r="T9" s="169"/>
      <c r="U9" s="49"/>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row>
    <row r="10" spans="1:54" s="131" customFormat="1" ht="236.4" customHeight="1" x14ac:dyDescent="0.3">
      <c r="A10" s="153" t="s">
        <v>41</v>
      </c>
      <c r="B10" s="135" t="s">
        <v>17</v>
      </c>
      <c r="C10" s="135" t="s">
        <v>118</v>
      </c>
      <c r="D10" s="135" t="s">
        <v>112</v>
      </c>
      <c r="E10" s="135" t="s">
        <v>113</v>
      </c>
      <c r="F10" s="136" t="s">
        <v>37</v>
      </c>
      <c r="G10" s="150">
        <f>+(119384039+15770931207+383753412)+(4279144374+64448018618+1755050673)</f>
        <v>86756282323</v>
      </c>
      <c r="H10" s="136" t="s">
        <v>38</v>
      </c>
      <c r="I10" s="150">
        <f>+(5130000000+87908157413+1784013204)+(2303376204+91417919032+5894057578)</f>
        <v>194437523431</v>
      </c>
      <c r="J10" s="138">
        <f>G10/I10</f>
        <v>0.44619104786009672</v>
      </c>
      <c r="K10" s="139">
        <v>0.9</v>
      </c>
      <c r="L10" s="140">
        <v>0.85</v>
      </c>
      <c r="M10" s="136" t="s">
        <v>34</v>
      </c>
      <c r="N10" s="142">
        <v>0.2261</v>
      </c>
      <c r="O10" s="142">
        <v>0.42530000000000001</v>
      </c>
      <c r="P10" s="142">
        <v>0.70750000000000002</v>
      </c>
      <c r="Q10" s="152"/>
      <c r="R10" s="154" t="s">
        <v>119</v>
      </c>
      <c r="S10" s="50"/>
      <c r="T10" s="168"/>
      <c r="U10" s="168"/>
      <c r="V10" s="168"/>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row>
    <row r="11" spans="1:54" s="131" customFormat="1" ht="226.5" customHeight="1" x14ac:dyDescent="0.3">
      <c r="A11" s="155" t="s">
        <v>72</v>
      </c>
      <c r="B11" s="156" t="s">
        <v>73</v>
      </c>
      <c r="C11" s="156" t="s">
        <v>120</v>
      </c>
      <c r="D11" s="135" t="s">
        <v>112</v>
      </c>
      <c r="E11" s="135" t="s">
        <v>121</v>
      </c>
      <c r="F11" s="157" t="s">
        <v>94</v>
      </c>
      <c r="G11" s="158">
        <v>508</v>
      </c>
      <c r="H11" s="157" t="s">
        <v>95</v>
      </c>
      <c r="I11" s="158">
        <v>710</v>
      </c>
      <c r="J11" s="159">
        <f>G11/I11</f>
        <v>0.71549295774647892</v>
      </c>
      <c r="K11" s="160">
        <v>0.7</v>
      </c>
      <c r="L11" s="161">
        <v>0.6</v>
      </c>
      <c r="M11" s="157" t="s">
        <v>34</v>
      </c>
      <c r="N11" s="162">
        <v>0</v>
      </c>
      <c r="O11" s="162">
        <v>0.92820000000000003</v>
      </c>
      <c r="P11" s="163">
        <v>0.71550000000000002</v>
      </c>
      <c r="Q11" s="164"/>
      <c r="R11" s="165" t="s">
        <v>122</v>
      </c>
      <c r="S11" s="50"/>
      <c r="T11" s="169"/>
      <c r="U11" s="49"/>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row>
    <row r="14" spans="1:54" ht="20.399999999999999" hidden="1" x14ac:dyDescent="0.2">
      <c r="B14" s="57"/>
      <c r="C14" s="57"/>
      <c r="D14" s="57"/>
      <c r="E14" s="122" t="s">
        <v>43</v>
      </c>
      <c r="F14" s="228" t="s">
        <v>44</v>
      </c>
      <c r="G14" s="228"/>
      <c r="H14" s="229" t="s">
        <v>45</v>
      </c>
      <c r="I14" s="229"/>
      <c r="J14" s="230" t="s">
        <v>46</v>
      </c>
      <c r="K14" s="231"/>
      <c r="L14" s="232"/>
    </row>
    <row r="15" spans="1:54" ht="10.199999999999999" hidden="1" x14ac:dyDescent="0.2">
      <c r="E15" s="59" t="s">
        <v>47</v>
      </c>
      <c r="F15" s="233" t="s">
        <v>48</v>
      </c>
      <c r="G15" s="233"/>
      <c r="H15" s="234" t="s">
        <v>49</v>
      </c>
      <c r="I15" s="234"/>
      <c r="J15" s="235" t="s">
        <v>50</v>
      </c>
      <c r="K15" s="236"/>
      <c r="L15" s="237"/>
    </row>
  </sheetData>
  <sheetProtection sheet="1" objects="1" scenarios="1"/>
  <mergeCells count="31">
    <mergeCell ref="R5:R6"/>
    <mergeCell ref="F14:G14"/>
    <mergeCell ref="H14:I14"/>
    <mergeCell ref="J14:L14"/>
    <mergeCell ref="F15:G15"/>
    <mergeCell ref="H15:I15"/>
    <mergeCell ref="J15:L15"/>
    <mergeCell ref="L4:L6"/>
    <mergeCell ref="M4:M6"/>
    <mergeCell ref="N4:R4"/>
    <mergeCell ref="F5:G5"/>
    <mergeCell ref="H5:I5"/>
    <mergeCell ref="J5:J6"/>
    <mergeCell ref="N5:N6"/>
    <mergeCell ref="O5:O6"/>
    <mergeCell ref="P5:P6"/>
    <mergeCell ref="Q5:Q6"/>
    <mergeCell ref="A4:A6"/>
    <mergeCell ref="B4:B6"/>
    <mergeCell ref="C4:C6"/>
    <mergeCell ref="E4:E6"/>
    <mergeCell ref="F4:J4"/>
    <mergeCell ref="K4:K6"/>
    <mergeCell ref="D4:D6"/>
    <mergeCell ref="A1:B1"/>
    <mergeCell ref="E1:R1"/>
    <mergeCell ref="B3:E3"/>
    <mergeCell ref="F3:G3"/>
    <mergeCell ref="H3:M3"/>
    <mergeCell ref="N3:Q3"/>
    <mergeCell ref="E2:R2"/>
  </mergeCells>
  <dataValidations count="3">
    <dataValidation type="list" allowBlank="1" showInputMessage="1" showErrorMessage="1" sqref="M14:N29 M9" xr:uid="{107C9DEA-B6C4-4763-86CB-C20CDCB164CC}">
      <formula1>$AB$7:$AB$8</formula1>
    </dataValidation>
    <dataValidation allowBlank="1" showInputMessage="1" showErrorMessage="1" sqref="I7:I8 I11" xr:uid="{CA38DCF9-5B6A-47F1-A87F-A361E574CDB0}"/>
    <dataValidation type="list" allowBlank="1" showInputMessage="1" showErrorMessage="1" sqref="H14:H29" xr:uid="{A92790EB-91D4-47AB-84EB-174614B0E22C}">
      <formula1>$X$7:$X$17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CE37F1-2FA3-4F9E-B67C-B163ACEC501F}">
          <x14:formula1>
            <xm:f>'2021'!#REF!</xm:f>
          </x14:formula1>
          <xm:sqref>O14:O29 G14:G29 I14:I29 Q14:Q29 H9:H10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2019</vt:lpstr>
      <vt:lpstr>Aud. Interna</vt:lpstr>
      <vt:lpstr>2020</vt:lpstr>
      <vt:lpstr>2021</vt:lpstr>
      <vt:lpstr>2022</vt:lpstr>
      <vt:lpstr>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Laura  Castaño López</cp:lastModifiedBy>
  <cp:revision/>
  <dcterms:created xsi:type="dcterms:W3CDTF">2018-09-12T09:52:35Z</dcterms:created>
  <dcterms:modified xsi:type="dcterms:W3CDTF">2023-12-29T18:29:15Z</dcterms:modified>
  <cp:category/>
  <cp:contentStatus/>
</cp:coreProperties>
</file>